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kommune.sharepoint.com/sites/msteams_42c4c7_644545-Medisinskforbruksmateriell/Delte dokumenter/Ny konkurranse/Konkurransegrunnlag ISH-GLT/"/>
    </mc:Choice>
  </mc:AlternateContent>
  <xr:revisionPtr revIDLastSave="32" documentId="8_{DE852355-532D-4F88-836C-F86D0E38A52C}" xr6:coauthVersionLast="47" xr6:coauthVersionMax="47" xr10:uidLastSave="{D7E42850-5627-455D-BDC1-6D002C29B8FD}"/>
  <bookViews>
    <workbookView xWindow="-120" yWindow="-120" windowWidth="29040" windowHeight="15720" tabRatio="936" xr2:uid="{8062E197-EFBB-4547-9989-833231F09EBA}"/>
  </bookViews>
  <sheets>
    <sheet name="Veiledning" sheetId="29" r:id="rId1"/>
    <sheet name="Vareprøver" sheetId="30" r:id="rId2"/>
    <sheet name="Forside" sheetId="28" r:id="rId3"/>
    <sheet name="Ernæring" sheetId="22" r:id="rId4"/>
    <sheet name="Legesenter" sheetId="8" r:id="rId5"/>
    <sheet name="Bandasje og sårmateriell" sheetId="10" r:id="rId6"/>
    <sheet name="Infusjonssett og kanyler" sheetId="7" r:id="rId7"/>
    <sheet name="Inkontinens, kateter og sonder" sheetId="12" r:id="rId8"/>
    <sheet name="Hudpleie og personlig hygiene" sheetId="15" r:id="rId9"/>
    <sheet name="Beskyttelse og bekledning" sheetId="11" r:id="rId10"/>
    <sheet name="Desinfeksjon" sheetId="14" r:id="rId11"/>
    <sheet name="Øvrig materiell" sheetId="16" r:id="rId12"/>
  </sheets>
  <definedNames>
    <definedName name="_xlnm._FilterDatabase" localSheetId="4" hidden="1">Legesenter!$A$1:$G$270</definedName>
    <definedName name="_xlnm._FilterDatabase" localSheetId="11" hidden="1">'Øvrig materiell'!$B$29:$D$78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28" l="1"/>
  <c r="F51" i="28"/>
  <c r="F50" i="28"/>
  <c r="F49" i="28"/>
  <c r="F48" i="28"/>
  <c r="F47" i="28"/>
  <c r="F46" i="28"/>
  <c r="F45" i="28"/>
  <c r="F44" i="28"/>
  <c r="F43" i="28"/>
  <c r="F42" i="28"/>
  <c r="F41" i="28"/>
  <c r="P18" i="7"/>
  <c r="Q18" i="7" s="1"/>
  <c r="R18" i="7" s="1"/>
  <c r="S18" i="7" s="1"/>
  <c r="Q2" i="16"/>
  <c r="R2" i="16" s="1"/>
  <c r="S2" i="16" s="1"/>
  <c r="R3" i="14"/>
  <c r="S3" i="14" s="1"/>
  <c r="Q3" i="14"/>
  <c r="Q2" i="11"/>
  <c r="R2" i="11" s="1"/>
  <c r="S2" i="11" s="1"/>
  <c r="Q3" i="15"/>
  <c r="R3" i="15" s="1"/>
  <c r="S3" i="15" s="1"/>
  <c r="Q2" i="12"/>
  <c r="R2" i="12" s="1"/>
  <c r="S2" i="12" s="1"/>
  <c r="Q2" i="7"/>
  <c r="R2" i="7" s="1"/>
  <c r="S2" i="7" s="1"/>
  <c r="Q3" i="10"/>
  <c r="R3" i="10" s="1"/>
  <c r="S3" i="10" s="1"/>
  <c r="Q2" i="8"/>
  <c r="R2" i="8" s="1"/>
  <c r="S2" i="8" s="1"/>
  <c r="Q3" i="22"/>
  <c r="R3" i="22" s="1"/>
  <c r="S3" i="22" s="1"/>
  <c r="P12" i="12"/>
  <c r="Q12" i="12" s="1"/>
  <c r="R12" i="12" s="1"/>
  <c r="S12" i="12" s="1"/>
  <c r="P13" i="12"/>
  <c r="Q13" i="12" s="1"/>
  <c r="R13" i="12" s="1"/>
  <c r="S13" i="12" s="1"/>
  <c r="P14" i="12"/>
  <c r="Q14" i="12" s="1"/>
  <c r="R14" i="12" s="1"/>
  <c r="S14" i="12" s="1"/>
  <c r="P208" i="10" l="1"/>
  <c r="Q208" i="10" s="1"/>
  <c r="R208" i="10" s="1"/>
  <c r="S208" i="10" s="1"/>
  <c r="P209" i="10"/>
  <c r="Q209" i="10" s="1"/>
  <c r="R209" i="10" s="1"/>
  <c r="S209" i="10" s="1"/>
  <c r="P207" i="10"/>
  <c r="Q207" i="10" s="1"/>
  <c r="R207" i="10" s="1"/>
  <c r="S207" i="10" s="1"/>
  <c r="B22" i="30"/>
  <c r="C78" i="28" l="1"/>
  <c r="C79" i="28" s="1"/>
  <c r="P102" i="16"/>
  <c r="Q102" i="16" s="1"/>
  <c r="R102" i="16" s="1"/>
  <c r="S102" i="16" s="1"/>
  <c r="P87" i="16"/>
  <c r="Q87" i="16" s="1"/>
  <c r="R87" i="16" s="1"/>
  <c r="S87" i="16" s="1"/>
  <c r="P88" i="16"/>
  <c r="Q88" i="16" s="1"/>
  <c r="R88" i="16" s="1"/>
  <c r="S88" i="16" s="1"/>
  <c r="P89" i="16"/>
  <c r="Q89" i="16" s="1"/>
  <c r="R89" i="16" s="1"/>
  <c r="S89" i="16" s="1"/>
  <c r="P90" i="16"/>
  <c r="Q90" i="16" s="1"/>
  <c r="R90" i="16" s="1"/>
  <c r="S90" i="16" s="1"/>
  <c r="P91" i="16"/>
  <c r="Q91" i="16" s="1"/>
  <c r="R91" i="16" s="1"/>
  <c r="S91" i="16" s="1"/>
  <c r="P92" i="16"/>
  <c r="Q92" i="16" s="1"/>
  <c r="R92" i="16" s="1"/>
  <c r="S92" i="16" s="1"/>
  <c r="P93" i="16"/>
  <c r="Q93" i="16" s="1"/>
  <c r="R93" i="16" s="1"/>
  <c r="S93" i="16" s="1"/>
  <c r="P94" i="16"/>
  <c r="Q94" i="16" s="1"/>
  <c r="R94" i="16" s="1"/>
  <c r="S94" i="16" s="1"/>
  <c r="P95" i="16"/>
  <c r="Q95" i="16" s="1"/>
  <c r="R95" i="16" s="1"/>
  <c r="S95" i="16" s="1"/>
  <c r="P96" i="16"/>
  <c r="Q96" i="16" s="1"/>
  <c r="R96" i="16" s="1"/>
  <c r="S96" i="16" s="1"/>
  <c r="P97" i="16"/>
  <c r="Q97" i="16" s="1"/>
  <c r="R97" i="16" s="1"/>
  <c r="S97" i="16" s="1"/>
  <c r="P98" i="16"/>
  <c r="Q98" i="16" s="1"/>
  <c r="R98" i="16" s="1"/>
  <c r="S98" i="16" s="1"/>
  <c r="P99" i="16"/>
  <c r="Q99" i="16" s="1"/>
  <c r="R99" i="16" s="1"/>
  <c r="S99" i="16" s="1"/>
  <c r="P100" i="16"/>
  <c r="Q100" i="16" s="1"/>
  <c r="R100" i="16" s="1"/>
  <c r="S100" i="16" s="1"/>
  <c r="P101" i="16"/>
  <c r="Q101" i="16" s="1"/>
  <c r="R101" i="16" s="1"/>
  <c r="S101" i="16" s="1"/>
  <c r="P86" i="16"/>
  <c r="Q86" i="16" s="1"/>
  <c r="R86" i="16" s="1"/>
  <c r="S86" i="16" s="1"/>
  <c r="P37" i="16"/>
  <c r="Q37" i="16" s="1"/>
  <c r="R37" i="16" s="1"/>
  <c r="S37" i="16" s="1"/>
  <c r="P38" i="16"/>
  <c r="Q38" i="16" s="1"/>
  <c r="R38" i="16" s="1"/>
  <c r="S38" i="16" s="1"/>
  <c r="P39" i="16"/>
  <c r="Q39" i="16" s="1"/>
  <c r="R39" i="16" s="1"/>
  <c r="S39" i="16" s="1"/>
  <c r="P40" i="16"/>
  <c r="Q40" i="16" s="1"/>
  <c r="R40" i="16" s="1"/>
  <c r="S40" i="16" s="1"/>
  <c r="P41" i="16"/>
  <c r="Q41" i="16" s="1"/>
  <c r="R41" i="16" s="1"/>
  <c r="S41" i="16" s="1"/>
  <c r="P42" i="16"/>
  <c r="Q42" i="16" s="1"/>
  <c r="R42" i="16" s="1"/>
  <c r="S42" i="16" s="1"/>
  <c r="P43" i="16"/>
  <c r="Q43" i="16" s="1"/>
  <c r="R43" i="16" s="1"/>
  <c r="S43" i="16" s="1"/>
  <c r="P44" i="16"/>
  <c r="Q44" i="16" s="1"/>
  <c r="R44" i="16" s="1"/>
  <c r="S44" i="16" s="1"/>
  <c r="P45" i="16"/>
  <c r="Q45" i="16" s="1"/>
  <c r="R45" i="16" s="1"/>
  <c r="S45" i="16" s="1"/>
  <c r="P46" i="16"/>
  <c r="Q46" i="16" s="1"/>
  <c r="R46" i="16" s="1"/>
  <c r="S46" i="16" s="1"/>
  <c r="P47" i="16"/>
  <c r="Q47" i="16" s="1"/>
  <c r="R47" i="16" s="1"/>
  <c r="S47" i="16" s="1"/>
  <c r="P48" i="16"/>
  <c r="Q48" i="16" s="1"/>
  <c r="R48" i="16" s="1"/>
  <c r="S48" i="16" s="1"/>
  <c r="P49" i="16"/>
  <c r="Q49" i="16" s="1"/>
  <c r="R49" i="16" s="1"/>
  <c r="S49" i="16" s="1"/>
  <c r="P50" i="16"/>
  <c r="Q50" i="16" s="1"/>
  <c r="R50" i="16" s="1"/>
  <c r="S50" i="16" s="1"/>
  <c r="P51" i="16"/>
  <c r="Q51" i="16" s="1"/>
  <c r="R51" i="16" s="1"/>
  <c r="S51" i="16" s="1"/>
  <c r="P52" i="16"/>
  <c r="Q52" i="16" s="1"/>
  <c r="R52" i="16" s="1"/>
  <c r="S52" i="16" s="1"/>
  <c r="P53" i="16"/>
  <c r="Q53" i="16" s="1"/>
  <c r="R53" i="16" s="1"/>
  <c r="S53" i="16" s="1"/>
  <c r="P54" i="16"/>
  <c r="Q54" i="16" s="1"/>
  <c r="R54" i="16" s="1"/>
  <c r="S54" i="16" s="1"/>
  <c r="P55" i="16"/>
  <c r="Q55" i="16" s="1"/>
  <c r="R55" i="16" s="1"/>
  <c r="S55" i="16" s="1"/>
  <c r="P56" i="16"/>
  <c r="Q56" i="16" s="1"/>
  <c r="R56" i="16" s="1"/>
  <c r="S56" i="16" s="1"/>
  <c r="P57" i="16"/>
  <c r="Q57" i="16" s="1"/>
  <c r="R57" i="16" s="1"/>
  <c r="S57" i="16" s="1"/>
  <c r="P58" i="16"/>
  <c r="Q58" i="16" s="1"/>
  <c r="R58" i="16" s="1"/>
  <c r="S58" i="16" s="1"/>
  <c r="P59" i="16"/>
  <c r="Q59" i="16" s="1"/>
  <c r="R59" i="16" s="1"/>
  <c r="S59" i="16" s="1"/>
  <c r="P60" i="16"/>
  <c r="Q60" i="16" s="1"/>
  <c r="R60" i="16" s="1"/>
  <c r="S60" i="16" s="1"/>
  <c r="P61" i="16"/>
  <c r="Q61" i="16" s="1"/>
  <c r="R61" i="16" s="1"/>
  <c r="S61" i="16" s="1"/>
  <c r="P62" i="16"/>
  <c r="Q62" i="16" s="1"/>
  <c r="R62" i="16" s="1"/>
  <c r="S62" i="16" s="1"/>
  <c r="P63" i="16"/>
  <c r="Q63" i="16" s="1"/>
  <c r="R63" i="16" s="1"/>
  <c r="S63" i="16" s="1"/>
  <c r="P64" i="16"/>
  <c r="Q64" i="16" s="1"/>
  <c r="R64" i="16" s="1"/>
  <c r="S64" i="16" s="1"/>
  <c r="P65" i="16"/>
  <c r="Q65" i="16" s="1"/>
  <c r="R65" i="16" s="1"/>
  <c r="S65" i="16" s="1"/>
  <c r="P66" i="16"/>
  <c r="Q66" i="16" s="1"/>
  <c r="R66" i="16" s="1"/>
  <c r="S66" i="16" s="1"/>
  <c r="P67" i="16"/>
  <c r="Q67" i="16" s="1"/>
  <c r="R67" i="16" s="1"/>
  <c r="S67" i="16" s="1"/>
  <c r="P68" i="16"/>
  <c r="Q68" i="16" s="1"/>
  <c r="R68" i="16" s="1"/>
  <c r="S68" i="16" s="1"/>
  <c r="P69" i="16"/>
  <c r="Q69" i="16" s="1"/>
  <c r="R69" i="16" s="1"/>
  <c r="S69" i="16" s="1"/>
  <c r="P70" i="16"/>
  <c r="Q70" i="16" s="1"/>
  <c r="R70" i="16" s="1"/>
  <c r="S70" i="16" s="1"/>
  <c r="P71" i="16"/>
  <c r="Q71" i="16" s="1"/>
  <c r="R71" i="16" s="1"/>
  <c r="S71" i="16" s="1"/>
  <c r="P72" i="16"/>
  <c r="Q72" i="16" s="1"/>
  <c r="R72" i="16" s="1"/>
  <c r="S72" i="16" s="1"/>
  <c r="P73" i="16"/>
  <c r="Q73" i="16" s="1"/>
  <c r="R73" i="16" s="1"/>
  <c r="S73" i="16" s="1"/>
  <c r="P74" i="16"/>
  <c r="Q74" i="16" s="1"/>
  <c r="R74" i="16" s="1"/>
  <c r="S74" i="16" s="1"/>
  <c r="P75" i="16"/>
  <c r="Q75" i="16" s="1"/>
  <c r="R75" i="16" s="1"/>
  <c r="S75" i="16" s="1"/>
  <c r="P76" i="16"/>
  <c r="Q76" i="16" s="1"/>
  <c r="R76" i="16" s="1"/>
  <c r="S76" i="16" s="1"/>
  <c r="P77" i="16"/>
  <c r="Q77" i="16" s="1"/>
  <c r="R77" i="16" s="1"/>
  <c r="S77" i="16" s="1"/>
  <c r="P78" i="16"/>
  <c r="Q78" i="16" s="1"/>
  <c r="R78" i="16" s="1"/>
  <c r="S78" i="16" s="1"/>
  <c r="P79" i="16"/>
  <c r="Q79" i="16" s="1"/>
  <c r="R79" i="16" s="1"/>
  <c r="S79" i="16" s="1"/>
  <c r="P80" i="16"/>
  <c r="Q80" i="16" s="1"/>
  <c r="R80" i="16" s="1"/>
  <c r="P81" i="16"/>
  <c r="Q81" i="16" s="1"/>
  <c r="R81" i="16" s="1"/>
  <c r="S81" i="16" s="1"/>
  <c r="P82" i="16"/>
  <c r="Q82" i="16" s="1"/>
  <c r="R82" i="16" s="1"/>
  <c r="S82" i="16" s="1"/>
  <c r="P83" i="16"/>
  <c r="Q83" i="16" s="1"/>
  <c r="R83" i="16" s="1"/>
  <c r="S83" i="16" s="1"/>
  <c r="P36" i="16"/>
  <c r="Q36" i="16" s="1"/>
  <c r="R36" i="16" s="1"/>
  <c r="S36" i="16" s="1"/>
  <c r="P31" i="16"/>
  <c r="Q31" i="16" s="1"/>
  <c r="R31" i="16" s="1"/>
  <c r="S31" i="16" s="1"/>
  <c r="P32" i="16"/>
  <c r="Q32" i="16" s="1"/>
  <c r="R32" i="16" s="1"/>
  <c r="S32" i="16" s="1"/>
  <c r="P33" i="16"/>
  <c r="Q33" i="16" s="1"/>
  <c r="R33" i="16" s="1"/>
  <c r="S33" i="16" s="1"/>
  <c r="P30" i="16"/>
  <c r="Q30" i="16" s="1"/>
  <c r="R30" i="16" s="1"/>
  <c r="P18" i="16"/>
  <c r="Q18" i="16" s="1"/>
  <c r="R18" i="16" s="1"/>
  <c r="S18" i="16" s="1"/>
  <c r="P19" i="16"/>
  <c r="Q19" i="16" s="1"/>
  <c r="R19" i="16" s="1"/>
  <c r="S19" i="16" s="1"/>
  <c r="P20" i="16"/>
  <c r="Q20" i="16" s="1"/>
  <c r="R20" i="16" s="1"/>
  <c r="S20" i="16" s="1"/>
  <c r="P21" i="16"/>
  <c r="Q21" i="16" s="1"/>
  <c r="R21" i="16" s="1"/>
  <c r="S21" i="16" s="1"/>
  <c r="P22" i="16"/>
  <c r="Q22" i="16" s="1"/>
  <c r="R22" i="16" s="1"/>
  <c r="S22" i="16" s="1"/>
  <c r="P23" i="16"/>
  <c r="Q23" i="16" s="1"/>
  <c r="R23" i="16" s="1"/>
  <c r="S23" i="16" s="1"/>
  <c r="P24" i="16"/>
  <c r="Q24" i="16" s="1"/>
  <c r="R24" i="16" s="1"/>
  <c r="P25" i="16"/>
  <c r="Q25" i="16" s="1"/>
  <c r="R25" i="16" s="1"/>
  <c r="S25" i="16" s="1"/>
  <c r="P26" i="16"/>
  <c r="Q26" i="16" s="1"/>
  <c r="R26" i="16" s="1"/>
  <c r="S26" i="16" s="1"/>
  <c r="P27" i="16"/>
  <c r="Q27" i="16" s="1"/>
  <c r="R27" i="16" s="1"/>
  <c r="S27" i="16" s="1"/>
  <c r="P17" i="16"/>
  <c r="Q17" i="16" s="1"/>
  <c r="R17" i="16" s="1"/>
  <c r="S17" i="16" s="1"/>
  <c r="P5" i="16"/>
  <c r="Q5" i="16" s="1"/>
  <c r="R5" i="16" s="1"/>
  <c r="S5" i="16" s="1"/>
  <c r="P6" i="16"/>
  <c r="Q6" i="16" s="1"/>
  <c r="R6" i="16" s="1"/>
  <c r="S6" i="16" s="1"/>
  <c r="P7" i="16"/>
  <c r="Q7" i="16" s="1"/>
  <c r="R7" i="16" s="1"/>
  <c r="S7" i="16" s="1"/>
  <c r="P8" i="16"/>
  <c r="Q8" i="16" s="1"/>
  <c r="R8" i="16" s="1"/>
  <c r="S8" i="16" s="1"/>
  <c r="P9" i="16"/>
  <c r="Q9" i="16" s="1"/>
  <c r="R9" i="16" s="1"/>
  <c r="S9" i="16" s="1"/>
  <c r="P10" i="16"/>
  <c r="Q10" i="16" s="1"/>
  <c r="R10" i="16" s="1"/>
  <c r="S10" i="16" s="1"/>
  <c r="P11" i="16"/>
  <c r="Q11" i="16" s="1"/>
  <c r="R11" i="16" s="1"/>
  <c r="P12" i="16"/>
  <c r="Q12" i="16" s="1"/>
  <c r="R12" i="16" s="1"/>
  <c r="S12" i="16" s="1"/>
  <c r="P13" i="16"/>
  <c r="Q13" i="16" s="1"/>
  <c r="R13" i="16" s="1"/>
  <c r="S13" i="16" s="1"/>
  <c r="P14" i="16"/>
  <c r="Q14" i="16" s="1"/>
  <c r="R14" i="16" s="1"/>
  <c r="S14" i="16" s="1"/>
  <c r="P4" i="16"/>
  <c r="Q4" i="16" s="1"/>
  <c r="R4" i="16" s="1"/>
  <c r="S4" i="16" s="1"/>
  <c r="P32" i="14"/>
  <c r="Q32" i="14" s="1"/>
  <c r="R32" i="14" s="1"/>
  <c r="S32" i="14" s="1"/>
  <c r="P33" i="14"/>
  <c r="Q33" i="14" s="1"/>
  <c r="R33" i="14" s="1"/>
  <c r="P34" i="14"/>
  <c r="Q34" i="14" s="1"/>
  <c r="R34" i="14" s="1"/>
  <c r="S34" i="14" s="1"/>
  <c r="P35" i="14"/>
  <c r="Q35" i="14" s="1"/>
  <c r="R35" i="14" s="1"/>
  <c r="S35" i="14" s="1"/>
  <c r="P36" i="14"/>
  <c r="Q36" i="14" s="1"/>
  <c r="R36" i="14" s="1"/>
  <c r="S36" i="14" s="1"/>
  <c r="P31" i="14"/>
  <c r="Q31" i="14" s="1"/>
  <c r="R31" i="14" s="1"/>
  <c r="S31" i="14" s="1"/>
  <c r="P19" i="14"/>
  <c r="Q19" i="14" s="1"/>
  <c r="R19" i="14" s="1"/>
  <c r="S19" i="14" s="1"/>
  <c r="P20" i="14"/>
  <c r="Q20" i="14" s="1"/>
  <c r="R20" i="14" s="1"/>
  <c r="S20" i="14" s="1"/>
  <c r="P21" i="14"/>
  <c r="Q21" i="14" s="1"/>
  <c r="R21" i="14" s="1"/>
  <c r="S21" i="14" s="1"/>
  <c r="P22" i="14"/>
  <c r="Q22" i="14" s="1"/>
  <c r="R22" i="14" s="1"/>
  <c r="S22" i="14" s="1"/>
  <c r="P23" i="14"/>
  <c r="Q23" i="14" s="1"/>
  <c r="R23" i="14" s="1"/>
  <c r="S23" i="14" s="1"/>
  <c r="P24" i="14"/>
  <c r="Q24" i="14" s="1"/>
  <c r="R24" i="14" s="1"/>
  <c r="S24" i="14" s="1"/>
  <c r="P25" i="14"/>
  <c r="Q25" i="14" s="1"/>
  <c r="R25" i="14" s="1"/>
  <c r="S25" i="14" s="1"/>
  <c r="P26" i="14"/>
  <c r="Q26" i="14" s="1"/>
  <c r="R26" i="14" s="1"/>
  <c r="P27" i="14"/>
  <c r="Q27" i="14" s="1"/>
  <c r="R27" i="14" s="1"/>
  <c r="S27" i="14" s="1"/>
  <c r="P28" i="14"/>
  <c r="Q28" i="14" s="1"/>
  <c r="R28" i="14" s="1"/>
  <c r="S28" i="14" s="1"/>
  <c r="P18" i="14"/>
  <c r="Q18" i="14" s="1"/>
  <c r="R18" i="14" s="1"/>
  <c r="S18" i="14" s="1"/>
  <c r="P6" i="14"/>
  <c r="Q6" i="14" s="1"/>
  <c r="R6" i="14" s="1"/>
  <c r="S6" i="14" s="1"/>
  <c r="P7" i="14"/>
  <c r="Q7" i="14" s="1"/>
  <c r="R7" i="14" s="1"/>
  <c r="S7" i="14" s="1"/>
  <c r="P8" i="14"/>
  <c r="Q8" i="14" s="1"/>
  <c r="R8" i="14" s="1"/>
  <c r="S8" i="14" s="1"/>
  <c r="P9" i="14"/>
  <c r="Q9" i="14" s="1"/>
  <c r="R9" i="14" s="1"/>
  <c r="S9" i="14" s="1"/>
  <c r="P10" i="14"/>
  <c r="Q10" i="14" s="1"/>
  <c r="R10" i="14" s="1"/>
  <c r="S10" i="14" s="1"/>
  <c r="P11" i="14"/>
  <c r="Q11" i="14" s="1"/>
  <c r="R11" i="14" s="1"/>
  <c r="S11" i="14" s="1"/>
  <c r="P12" i="14"/>
  <c r="Q12" i="14" s="1"/>
  <c r="R12" i="14" s="1"/>
  <c r="P13" i="14"/>
  <c r="Q13" i="14" s="1"/>
  <c r="R13" i="14" s="1"/>
  <c r="S13" i="14" s="1"/>
  <c r="P14" i="14"/>
  <c r="Q14" i="14" s="1"/>
  <c r="R14" i="14" s="1"/>
  <c r="S14" i="14" s="1"/>
  <c r="P15" i="14"/>
  <c r="Q15" i="14" s="1"/>
  <c r="R15" i="14" s="1"/>
  <c r="S15" i="14" s="1"/>
  <c r="P5" i="14"/>
  <c r="Q5" i="14" s="1"/>
  <c r="R5" i="14" s="1"/>
  <c r="S5" i="14" s="1"/>
  <c r="P42" i="11"/>
  <c r="Q42" i="11" s="1"/>
  <c r="R42" i="11" s="1"/>
  <c r="S42" i="11" s="1"/>
  <c r="P43" i="11"/>
  <c r="Q43" i="11" s="1"/>
  <c r="R43" i="11" s="1"/>
  <c r="S43" i="11" s="1"/>
  <c r="P44" i="11"/>
  <c r="Q44" i="11" s="1"/>
  <c r="R44" i="11" s="1"/>
  <c r="S44" i="11" s="1"/>
  <c r="P45" i="11"/>
  <c r="Q45" i="11" s="1"/>
  <c r="R45" i="11" s="1"/>
  <c r="S45" i="11" s="1"/>
  <c r="P46" i="11"/>
  <c r="Q46" i="11" s="1"/>
  <c r="R46" i="11" s="1"/>
  <c r="S46" i="11" s="1"/>
  <c r="P47" i="11"/>
  <c r="Q47" i="11" s="1"/>
  <c r="R47" i="11" s="1"/>
  <c r="S47" i="11" s="1"/>
  <c r="P48" i="11"/>
  <c r="Q48" i="11" s="1"/>
  <c r="R48" i="11" s="1"/>
  <c r="S48" i="11" s="1"/>
  <c r="P49" i="11"/>
  <c r="Q49" i="11" s="1"/>
  <c r="R49" i="11" s="1"/>
  <c r="P50" i="11"/>
  <c r="Q50" i="11" s="1"/>
  <c r="R50" i="11" s="1"/>
  <c r="S50" i="11" s="1"/>
  <c r="P51" i="11"/>
  <c r="Q51" i="11" s="1"/>
  <c r="R51" i="11" s="1"/>
  <c r="S51" i="11" s="1"/>
  <c r="P52" i="11"/>
  <c r="Q52" i="11" s="1"/>
  <c r="R52" i="11" s="1"/>
  <c r="S52" i="11" s="1"/>
  <c r="P41" i="11"/>
  <c r="Q41" i="11" s="1"/>
  <c r="R41" i="11" s="1"/>
  <c r="S41" i="11" s="1"/>
  <c r="P34" i="11"/>
  <c r="Q34" i="11" s="1"/>
  <c r="R34" i="11" s="1"/>
  <c r="S34" i="11" s="1"/>
  <c r="P35" i="11"/>
  <c r="Q35" i="11" s="1"/>
  <c r="R35" i="11" s="1"/>
  <c r="P36" i="11"/>
  <c r="Q36" i="11" s="1"/>
  <c r="R36" i="11" s="1"/>
  <c r="S36" i="11" s="1"/>
  <c r="P37" i="11"/>
  <c r="Q37" i="11" s="1"/>
  <c r="R37" i="11" s="1"/>
  <c r="S37" i="11" s="1"/>
  <c r="P38" i="11"/>
  <c r="Q38" i="11" s="1"/>
  <c r="R38" i="11" s="1"/>
  <c r="S38" i="11" s="1"/>
  <c r="P33" i="11"/>
  <c r="Q33" i="11" s="1"/>
  <c r="R33" i="11" s="1"/>
  <c r="S33" i="11" s="1"/>
  <c r="P29" i="11"/>
  <c r="Q29" i="11" s="1"/>
  <c r="R29" i="11" s="1"/>
  <c r="S29" i="11" s="1"/>
  <c r="P30" i="11"/>
  <c r="Q30" i="11" s="1"/>
  <c r="R30" i="11" s="1"/>
  <c r="S30" i="11" s="1"/>
  <c r="P28" i="11"/>
  <c r="Q28" i="11" s="1"/>
  <c r="R28" i="11" s="1"/>
  <c r="P11" i="11"/>
  <c r="Q11" i="11" s="1"/>
  <c r="R11" i="11" s="1"/>
  <c r="S11" i="11" s="1"/>
  <c r="P12" i="11"/>
  <c r="Q12" i="11" s="1"/>
  <c r="R12" i="11" s="1"/>
  <c r="S12" i="11" s="1"/>
  <c r="P13" i="11"/>
  <c r="Q13" i="11" s="1"/>
  <c r="R13" i="11" s="1"/>
  <c r="S13" i="11" s="1"/>
  <c r="P14" i="11"/>
  <c r="Q14" i="11" s="1"/>
  <c r="R14" i="11" s="1"/>
  <c r="S14" i="11" s="1"/>
  <c r="P15" i="11"/>
  <c r="Q15" i="11" s="1"/>
  <c r="R15" i="11" s="1"/>
  <c r="S15" i="11" s="1"/>
  <c r="P16" i="11"/>
  <c r="Q16" i="11" s="1"/>
  <c r="R16" i="11" s="1"/>
  <c r="S16" i="11" s="1"/>
  <c r="P17" i="11"/>
  <c r="Q17" i="11" s="1"/>
  <c r="R17" i="11" s="1"/>
  <c r="S17" i="11" s="1"/>
  <c r="P18" i="11"/>
  <c r="Q18" i="11" s="1"/>
  <c r="R18" i="11" s="1"/>
  <c r="S18" i="11" s="1"/>
  <c r="P19" i="11"/>
  <c r="Q19" i="11" s="1"/>
  <c r="R19" i="11" s="1"/>
  <c r="S19" i="11" s="1"/>
  <c r="P20" i="11"/>
  <c r="Q20" i="11" s="1"/>
  <c r="R20" i="11" s="1"/>
  <c r="S20" i="11" s="1"/>
  <c r="P21" i="11"/>
  <c r="Q21" i="11" s="1"/>
  <c r="R21" i="11" s="1"/>
  <c r="S21" i="11" s="1"/>
  <c r="P22" i="11"/>
  <c r="Q22" i="11" s="1"/>
  <c r="R22" i="11" s="1"/>
  <c r="P23" i="11"/>
  <c r="Q23" i="11" s="1"/>
  <c r="R23" i="11" s="1"/>
  <c r="S23" i="11" s="1"/>
  <c r="P24" i="11"/>
  <c r="Q24" i="11" s="1"/>
  <c r="R24" i="11" s="1"/>
  <c r="S24" i="11" s="1"/>
  <c r="P25" i="11"/>
  <c r="Q25" i="11" s="1"/>
  <c r="R25" i="11" s="1"/>
  <c r="S25" i="11" s="1"/>
  <c r="P10" i="11"/>
  <c r="Q10" i="11" s="1"/>
  <c r="R10" i="11" s="1"/>
  <c r="S10" i="11" s="1"/>
  <c r="P5" i="11"/>
  <c r="Q5" i="11" s="1"/>
  <c r="R5" i="11" s="1"/>
  <c r="S5" i="11" s="1"/>
  <c r="P6" i="11"/>
  <c r="Q6" i="11" s="1"/>
  <c r="R6" i="11" s="1"/>
  <c r="S6" i="11" s="1"/>
  <c r="P7" i="11"/>
  <c r="Q7" i="11" s="1"/>
  <c r="R7" i="11" s="1"/>
  <c r="S7" i="11" s="1"/>
  <c r="P4" i="11"/>
  <c r="Q4" i="11" s="1"/>
  <c r="R4" i="11" s="1"/>
  <c r="P54" i="15"/>
  <c r="Q54" i="15" s="1"/>
  <c r="R54" i="15" s="1"/>
  <c r="S54" i="15" s="1"/>
  <c r="P55" i="15"/>
  <c r="Q55" i="15" s="1"/>
  <c r="R55" i="15" s="1"/>
  <c r="S55" i="15" s="1"/>
  <c r="P56" i="15"/>
  <c r="Q56" i="15" s="1"/>
  <c r="R56" i="15" s="1"/>
  <c r="S56" i="15" s="1"/>
  <c r="P57" i="15"/>
  <c r="Q57" i="15" s="1"/>
  <c r="R57" i="15" s="1"/>
  <c r="S57" i="15" s="1"/>
  <c r="P58" i="15"/>
  <c r="Q58" i="15" s="1"/>
  <c r="R58" i="15" s="1"/>
  <c r="P59" i="15"/>
  <c r="Q59" i="15" s="1"/>
  <c r="R59" i="15" s="1"/>
  <c r="S59" i="15" s="1"/>
  <c r="P60" i="15"/>
  <c r="Q60" i="15" s="1"/>
  <c r="R60" i="15" s="1"/>
  <c r="S60" i="15" s="1"/>
  <c r="P61" i="15"/>
  <c r="Q61" i="15" s="1"/>
  <c r="R61" i="15" s="1"/>
  <c r="S61" i="15" s="1"/>
  <c r="P53" i="15"/>
  <c r="Q53" i="15" s="1"/>
  <c r="R53" i="15" s="1"/>
  <c r="S53" i="15" s="1"/>
  <c r="P36" i="15"/>
  <c r="Q36" i="15" s="1"/>
  <c r="R36" i="15" s="1"/>
  <c r="S36" i="15" s="1"/>
  <c r="P37" i="15"/>
  <c r="Q37" i="15" s="1"/>
  <c r="R37" i="15" s="1"/>
  <c r="S37" i="15" s="1"/>
  <c r="P38" i="15"/>
  <c r="Q38" i="15" s="1"/>
  <c r="R38" i="15" s="1"/>
  <c r="S38" i="15" s="1"/>
  <c r="P39" i="15"/>
  <c r="Q39" i="15" s="1"/>
  <c r="R39" i="15" s="1"/>
  <c r="S39" i="15" s="1"/>
  <c r="P40" i="15"/>
  <c r="Q40" i="15" s="1"/>
  <c r="R40" i="15" s="1"/>
  <c r="S40" i="15" s="1"/>
  <c r="P41" i="15"/>
  <c r="Q41" i="15" s="1"/>
  <c r="R41" i="15" s="1"/>
  <c r="S41" i="15" s="1"/>
  <c r="P42" i="15"/>
  <c r="Q42" i="15" s="1"/>
  <c r="R42" i="15" s="1"/>
  <c r="S42" i="15" s="1"/>
  <c r="P43" i="15"/>
  <c r="Q43" i="15" s="1"/>
  <c r="R43" i="15" s="1"/>
  <c r="S43" i="15" s="1"/>
  <c r="P44" i="15"/>
  <c r="Q44" i="15" s="1"/>
  <c r="R44" i="15" s="1"/>
  <c r="S44" i="15" s="1"/>
  <c r="P45" i="15"/>
  <c r="Q45" i="15" s="1"/>
  <c r="R45" i="15" s="1"/>
  <c r="S45" i="15" s="1"/>
  <c r="P46" i="15"/>
  <c r="Q46" i="15" s="1"/>
  <c r="R46" i="15" s="1"/>
  <c r="S46" i="15" s="1"/>
  <c r="P47" i="15"/>
  <c r="Q47" i="15" s="1"/>
  <c r="R47" i="15" s="1"/>
  <c r="P48" i="15"/>
  <c r="Q48" i="15" s="1"/>
  <c r="R48" i="15" s="1"/>
  <c r="S48" i="15" s="1"/>
  <c r="P49" i="15"/>
  <c r="Q49" i="15" s="1"/>
  <c r="R49" i="15" s="1"/>
  <c r="S49" i="15" s="1"/>
  <c r="P50" i="15"/>
  <c r="Q50" i="15" s="1"/>
  <c r="R50" i="15" s="1"/>
  <c r="S50" i="15" s="1"/>
  <c r="P35" i="15"/>
  <c r="Q35" i="15" s="1"/>
  <c r="R35" i="15" s="1"/>
  <c r="S35" i="15" s="1"/>
  <c r="P28" i="15"/>
  <c r="Q28" i="15" s="1"/>
  <c r="R28" i="15" s="1"/>
  <c r="S28" i="15" s="1"/>
  <c r="P29" i="15"/>
  <c r="Q29" i="15" s="1"/>
  <c r="R29" i="15" s="1"/>
  <c r="P30" i="15"/>
  <c r="Q30" i="15" s="1"/>
  <c r="R30" i="15" s="1"/>
  <c r="S30" i="15" s="1"/>
  <c r="P31" i="15"/>
  <c r="Q31" i="15" s="1"/>
  <c r="R31" i="15" s="1"/>
  <c r="S31" i="15" s="1"/>
  <c r="P32" i="15"/>
  <c r="Q32" i="15" s="1"/>
  <c r="R32" i="15" s="1"/>
  <c r="S32" i="15" s="1"/>
  <c r="P27" i="15"/>
  <c r="Q27" i="15" s="1"/>
  <c r="R27" i="15" s="1"/>
  <c r="S27" i="15" s="1"/>
  <c r="P20" i="15"/>
  <c r="Q20" i="15" s="1"/>
  <c r="R20" i="15" s="1"/>
  <c r="S20" i="15" s="1"/>
  <c r="P21" i="15"/>
  <c r="Q21" i="15" s="1"/>
  <c r="R21" i="15" s="1"/>
  <c r="P22" i="15"/>
  <c r="Q22" i="15" s="1"/>
  <c r="R22" i="15" s="1"/>
  <c r="S22" i="15" s="1"/>
  <c r="P23" i="15"/>
  <c r="Q23" i="15" s="1"/>
  <c r="R23" i="15" s="1"/>
  <c r="S23" i="15" s="1"/>
  <c r="P24" i="15"/>
  <c r="Q24" i="15" s="1"/>
  <c r="R24" i="15" s="1"/>
  <c r="S24" i="15" s="1"/>
  <c r="P19" i="15"/>
  <c r="Q19" i="15" s="1"/>
  <c r="R19" i="15" s="1"/>
  <c r="S19" i="15" s="1"/>
  <c r="P6" i="15"/>
  <c r="Q6" i="15" s="1"/>
  <c r="R6" i="15" s="1"/>
  <c r="S6" i="15" s="1"/>
  <c r="P7" i="15"/>
  <c r="Q7" i="15" s="1"/>
  <c r="R7" i="15" s="1"/>
  <c r="S7" i="15" s="1"/>
  <c r="P8" i="15"/>
  <c r="Q8" i="15" s="1"/>
  <c r="R8" i="15" s="1"/>
  <c r="S8" i="15" s="1"/>
  <c r="P9" i="15"/>
  <c r="Q9" i="15" s="1"/>
  <c r="R9" i="15" s="1"/>
  <c r="S9" i="15" s="1"/>
  <c r="P10" i="15"/>
  <c r="Q10" i="15" s="1"/>
  <c r="R10" i="15" s="1"/>
  <c r="S10" i="15" s="1"/>
  <c r="P11" i="15"/>
  <c r="Q11" i="15" s="1"/>
  <c r="R11" i="15" s="1"/>
  <c r="S11" i="15" s="1"/>
  <c r="P12" i="15"/>
  <c r="Q12" i="15" s="1"/>
  <c r="R12" i="15" s="1"/>
  <c r="P13" i="15"/>
  <c r="Q13" i="15" s="1"/>
  <c r="R13" i="15" s="1"/>
  <c r="S13" i="15" s="1"/>
  <c r="P14" i="15"/>
  <c r="Q14" i="15" s="1"/>
  <c r="R14" i="15" s="1"/>
  <c r="S14" i="15" s="1"/>
  <c r="P15" i="15"/>
  <c r="Q15" i="15" s="1"/>
  <c r="R15" i="15" s="1"/>
  <c r="S15" i="15" s="1"/>
  <c r="P16" i="15"/>
  <c r="Q16" i="15" s="1"/>
  <c r="R16" i="15" s="1"/>
  <c r="S16" i="15" s="1"/>
  <c r="P5" i="15"/>
  <c r="Q5" i="15" s="1"/>
  <c r="R5" i="15" s="1"/>
  <c r="S5" i="15" s="1"/>
  <c r="P153" i="12"/>
  <c r="Q153" i="12" s="1"/>
  <c r="R153" i="12" s="1"/>
  <c r="S153" i="12" s="1"/>
  <c r="P154" i="12"/>
  <c r="Q154" i="12" s="1"/>
  <c r="R154" i="12" s="1"/>
  <c r="S154" i="12" s="1"/>
  <c r="P155" i="12"/>
  <c r="Q155" i="12" s="1"/>
  <c r="R155" i="12" s="1"/>
  <c r="S155" i="12" s="1"/>
  <c r="P152" i="12"/>
  <c r="Q152" i="12" s="1"/>
  <c r="R152" i="12" s="1"/>
  <c r="S152" i="12" s="1"/>
  <c r="P149" i="12"/>
  <c r="Q149" i="12" s="1"/>
  <c r="R149" i="12" s="1"/>
  <c r="S149" i="12" s="1"/>
  <c r="P148" i="12"/>
  <c r="Q148" i="12" s="1"/>
  <c r="R148" i="12" s="1"/>
  <c r="S148" i="12" s="1"/>
  <c r="P142" i="12"/>
  <c r="Q142" i="12" s="1"/>
  <c r="R142" i="12" s="1"/>
  <c r="S142" i="12" s="1"/>
  <c r="P143" i="12"/>
  <c r="Q143" i="12" s="1"/>
  <c r="R143" i="12" s="1"/>
  <c r="S143" i="12" s="1"/>
  <c r="P144" i="12"/>
  <c r="Q144" i="12" s="1"/>
  <c r="R144" i="12" s="1"/>
  <c r="S144" i="12" s="1"/>
  <c r="P145" i="12"/>
  <c r="Q145" i="12" s="1"/>
  <c r="R145" i="12" s="1"/>
  <c r="S145" i="12" s="1"/>
  <c r="P141" i="12"/>
  <c r="Q141" i="12" s="1"/>
  <c r="R141" i="12" s="1"/>
  <c r="S141" i="12" s="1"/>
  <c r="P135" i="12"/>
  <c r="Q135" i="12" s="1"/>
  <c r="R135" i="12" s="1"/>
  <c r="S135" i="12" s="1"/>
  <c r="P136" i="12"/>
  <c r="Q136" i="12" s="1"/>
  <c r="R136" i="12" s="1"/>
  <c r="S136" i="12" s="1"/>
  <c r="P137" i="12"/>
  <c r="Q137" i="12" s="1"/>
  <c r="R137" i="12" s="1"/>
  <c r="S137" i="12" s="1"/>
  <c r="P138" i="12"/>
  <c r="Q138" i="12" s="1"/>
  <c r="R138" i="12" s="1"/>
  <c r="S138" i="12" s="1"/>
  <c r="P134" i="12"/>
  <c r="Q134" i="12" s="1"/>
  <c r="R134" i="12" s="1"/>
  <c r="S134" i="12" s="1"/>
  <c r="P131" i="12"/>
  <c r="Q131" i="12" s="1"/>
  <c r="R131" i="12" s="1"/>
  <c r="S131" i="12" s="1"/>
  <c r="P130" i="12"/>
  <c r="Q130" i="12" s="1"/>
  <c r="R130" i="12" s="1"/>
  <c r="S130" i="12" s="1"/>
  <c r="P125" i="12"/>
  <c r="Q125" i="12" s="1"/>
  <c r="R125" i="12" s="1"/>
  <c r="S125" i="12" s="1"/>
  <c r="P126" i="12"/>
  <c r="Q126" i="12" s="1"/>
  <c r="R126" i="12" s="1"/>
  <c r="S126" i="12" s="1"/>
  <c r="P127" i="12"/>
  <c r="Q127" i="12" s="1"/>
  <c r="R127" i="12" s="1"/>
  <c r="S127" i="12" s="1"/>
  <c r="P124" i="12"/>
  <c r="Q124" i="12" s="1"/>
  <c r="R124" i="12" s="1"/>
  <c r="S124" i="12" s="1"/>
  <c r="P102" i="12"/>
  <c r="Q102" i="12" s="1"/>
  <c r="R102" i="12" s="1"/>
  <c r="S102" i="12" s="1"/>
  <c r="P103" i="12"/>
  <c r="Q103" i="12" s="1"/>
  <c r="R103" i="12" s="1"/>
  <c r="S103" i="12" s="1"/>
  <c r="P104" i="12"/>
  <c r="Q104" i="12" s="1"/>
  <c r="R104" i="12" s="1"/>
  <c r="S104" i="12" s="1"/>
  <c r="P105" i="12"/>
  <c r="Q105" i="12" s="1"/>
  <c r="R105" i="12" s="1"/>
  <c r="S105" i="12" s="1"/>
  <c r="P106" i="12"/>
  <c r="Q106" i="12" s="1"/>
  <c r="R106" i="12" s="1"/>
  <c r="S106" i="12" s="1"/>
  <c r="P107" i="12"/>
  <c r="Q107" i="12" s="1"/>
  <c r="R107" i="12" s="1"/>
  <c r="S107" i="12" s="1"/>
  <c r="P108" i="12"/>
  <c r="Q108" i="12" s="1"/>
  <c r="R108" i="12" s="1"/>
  <c r="S108" i="12" s="1"/>
  <c r="P109" i="12"/>
  <c r="Q109" i="12" s="1"/>
  <c r="R109" i="12" s="1"/>
  <c r="S109" i="12" s="1"/>
  <c r="P110" i="12"/>
  <c r="Q110" i="12" s="1"/>
  <c r="R110" i="12" s="1"/>
  <c r="S110" i="12" s="1"/>
  <c r="P111" i="12"/>
  <c r="Q111" i="12" s="1"/>
  <c r="R111" i="12" s="1"/>
  <c r="S111" i="12" s="1"/>
  <c r="P112" i="12"/>
  <c r="Q112" i="12" s="1"/>
  <c r="R112" i="12" s="1"/>
  <c r="S112" i="12" s="1"/>
  <c r="P113" i="12"/>
  <c r="Q113" i="12" s="1"/>
  <c r="R113" i="12" s="1"/>
  <c r="S113" i="12" s="1"/>
  <c r="P114" i="12"/>
  <c r="Q114" i="12" s="1"/>
  <c r="R114" i="12" s="1"/>
  <c r="S114" i="12" s="1"/>
  <c r="P115" i="12"/>
  <c r="Q115" i="12" s="1"/>
  <c r="R115" i="12" s="1"/>
  <c r="S115" i="12" s="1"/>
  <c r="P116" i="12"/>
  <c r="Q116" i="12" s="1"/>
  <c r="R116" i="12" s="1"/>
  <c r="S116" i="12" s="1"/>
  <c r="P117" i="12"/>
  <c r="Q117" i="12" s="1"/>
  <c r="R117" i="12" s="1"/>
  <c r="S117" i="12" s="1"/>
  <c r="P118" i="12"/>
  <c r="Q118" i="12" s="1"/>
  <c r="R118" i="12" s="1"/>
  <c r="S118" i="12" s="1"/>
  <c r="P119" i="12"/>
  <c r="Q119" i="12" s="1"/>
  <c r="R119" i="12" s="1"/>
  <c r="S119" i="12" s="1"/>
  <c r="P120" i="12"/>
  <c r="Q120" i="12" s="1"/>
  <c r="R120" i="12" s="1"/>
  <c r="S120" i="12" s="1"/>
  <c r="P121" i="12"/>
  <c r="Q121" i="12" s="1"/>
  <c r="R121" i="12" s="1"/>
  <c r="S121" i="12" s="1"/>
  <c r="P101" i="12"/>
  <c r="Q101" i="12" s="1"/>
  <c r="R101" i="12" s="1"/>
  <c r="S101" i="12" s="1"/>
  <c r="P82" i="12"/>
  <c r="Q82" i="12" s="1"/>
  <c r="R82" i="12" s="1"/>
  <c r="S82" i="12" s="1"/>
  <c r="P83" i="12"/>
  <c r="Q83" i="12" s="1"/>
  <c r="R83" i="12" s="1"/>
  <c r="S83" i="12" s="1"/>
  <c r="P84" i="12"/>
  <c r="Q84" i="12" s="1"/>
  <c r="R84" i="12" s="1"/>
  <c r="S84" i="12" s="1"/>
  <c r="P85" i="12"/>
  <c r="Q85" i="12" s="1"/>
  <c r="R85" i="12" s="1"/>
  <c r="S85" i="12" s="1"/>
  <c r="P86" i="12"/>
  <c r="Q86" i="12" s="1"/>
  <c r="R86" i="12" s="1"/>
  <c r="S86" i="12" s="1"/>
  <c r="P87" i="12"/>
  <c r="Q87" i="12" s="1"/>
  <c r="R87" i="12" s="1"/>
  <c r="S87" i="12" s="1"/>
  <c r="P88" i="12"/>
  <c r="Q88" i="12" s="1"/>
  <c r="R88" i="12" s="1"/>
  <c r="S88" i="12" s="1"/>
  <c r="P89" i="12"/>
  <c r="Q89" i="12" s="1"/>
  <c r="R89" i="12" s="1"/>
  <c r="S89" i="12" s="1"/>
  <c r="P90" i="12"/>
  <c r="Q90" i="12" s="1"/>
  <c r="R90" i="12" s="1"/>
  <c r="S90" i="12" s="1"/>
  <c r="P91" i="12"/>
  <c r="Q91" i="12" s="1"/>
  <c r="R91" i="12" s="1"/>
  <c r="S91" i="12" s="1"/>
  <c r="P92" i="12"/>
  <c r="Q92" i="12" s="1"/>
  <c r="R92" i="12" s="1"/>
  <c r="S92" i="12" s="1"/>
  <c r="P93" i="12"/>
  <c r="Q93" i="12" s="1"/>
  <c r="R93" i="12" s="1"/>
  <c r="S93" i="12" s="1"/>
  <c r="P94" i="12"/>
  <c r="Q94" i="12" s="1"/>
  <c r="R94" i="12" s="1"/>
  <c r="S94" i="12" s="1"/>
  <c r="P95" i="12"/>
  <c r="Q95" i="12" s="1"/>
  <c r="R95" i="12" s="1"/>
  <c r="S95" i="12" s="1"/>
  <c r="P96" i="12"/>
  <c r="Q96" i="12" s="1"/>
  <c r="R96" i="12" s="1"/>
  <c r="S96" i="12" s="1"/>
  <c r="P97" i="12"/>
  <c r="Q97" i="12" s="1"/>
  <c r="R97" i="12" s="1"/>
  <c r="S97" i="12" s="1"/>
  <c r="P98" i="12"/>
  <c r="Q98" i="12" s="1"/>
  <c r="R98" i="12" s="1"/>
  <c r="S98" i="12" s="1"/>
  <c r="P81" i="12"/>
  <c r="Q81" i="12" s="1"/>
  <c r="R81" i="12" s="1"/>
  <c r="S81" i="12" s="1"/>
  <c r="P63" i="12"/>
  <c r="Q63" i="12" s="1"/>
  <c r="R63" i="12" s="1"/>
  <c r="S63" i="12" s="1"/>
  <c r="P64" i="12"/>
  <c r="Q64" i="12" s="1"/>
  <c r="R64" i="12" s="1"/>
  <c r="S64" i="12" s="1"/>
  <c r="P65" i="12"/>
  <c r="Q65" i="12" s="1"/>
  <c r="R65" i="12" s="1"/>
  <c r="S65" i="12" s="1"/>
  <c r="P66" i="12"/>
  <c r="Q66" i="12" s="1"/>
  <c r="R66" i="12" s="1"/>
  <c r="S66" i="12" s="1"/>
  <c r="P67" i="12"/>
  <c r="Q67" i="12" s="1"/>
  <c r="R67" i="12" s="1"/>
  <c r="S67" i="12" s="1"/>
  <c r="P68" i="12"/>
  <c r="Q68" i="12" s="1"/>
  <c r="R68" i="12" s="1"/>
  <c r="S68" i="12" s="1"/>
  <c r="P69" i="12"/>
  <c r="Q69" i="12" s="1"/>
  <c r="R69" i="12" s="1"/>
  <c r="S69" i="12" s="1"/>
  <c r="P70" i="12"/>
  <c r="Q70" i="12" s="1"/>
  <c r="R70" i="12" s="1"/>
  <c r="S70" i="12" s="1"/>
  <c r="P71" i="12"/>
  <c r="Q71" i="12" s="1"/>
  <c r="R71" i="12" s="1"/>
  <c r="S71" i="12" s="1"/>
  <c r="P72" i="12"/>
  <c r="Q72" i="12" s="1"/>
  <c r="R72" i="12" s="1"/>
  <c r="S72" i="12" s="1"/>
  <c r="P73" i="12"/>
  <c r="Q73" i="12" s="1"/>
  <c r="R73" i="12" s="1"/>
  <c r="S73" i="12" s="1"/>
  <c r="P74" i="12"/>
  <c r="Q74" i="12" s="1"/>
  <c r="R74" i="12" s="1"/>
  <c r="S74" i="12" s="1"/>
  <c r="P75" i="12"/>
  <c r="Q75" i="12" s="1"/>
  <c r="R75" i="12" s="1"/>
  <c r="S75" i="12" s="1"/>
  <c r="P76" i="12"/>
  <c r="Q76" i="12" s="1"/>
  <c r="R76" i="12" s="1"/>
  <c r="S76" i="12" s="1"/>
  <c r="P77" i="12"/>
  <c r="Q77" i="12" s="1"/>
  <c r="R77" i="12" s="1"/>
  <c r="S77" i="12" s="1"/>
  <c r="P78" i="12"/>
  <c r="Q78" i="12" s="1"/>
  <c r="R78" i="12" s="1"/>
  <c r="S78" i="12" s="1"/>
  <c r="P62" i="12"/>
  <c r="Q62" i="12" s="1"/>
  <c r="R62" i="12" s="1"/>
  <c r="S62" i="12" s="1"/>
  <c r="P56" i="12"/>
  <c r="Q56" i="12" s="1"/>
  <c r="R56" i="12" s="1"/>
  <c r="S56" i="12" s="1"/>
  <c r="P57" i="12"/>
  <c r="Q57" i="12" s="1"/>
  <c r="R57" i="12" s="1"/>
  <c r="S57" i="12" s="1"/>
  <c r="P58" i="12"/>
  <c r="Q58" i="12" s="1"/>
  <c r="R58" i="12" s="1"/>
  <c r="S58" i="12" s="1"/>
  <c r="P59" i="12"/>
  <c r="Q59" i="12" s="1"/>
  <c r="R59" i="12" s="1"/>
  <c r="S59" i="12" s="1"/>
  <c r="P55" i="12"/>
  <c r="Q55" i="12" s="1"/>
  <c r="R55" i="12" s="1"/>
  <c r="S55" i="12" s="1"/>
  <c r="P33" i="12"/>
  <c r="Q33" i="12" s="1"/>
  <c r="R33" i="12" s="1"/>
  <c r="S33" i="12" s="1"/>
  <c r="P34" i="12"/>
  <c r="Q34" i="12" s="1"/>
  <c r="R34" i="12" s="1"/>
  <c r="S34" i="12" s="1"/>
  <c r="P35" i="12"/>
  <c r="Q35" i="12" s="1"/>
  <c r="R35" i="12" s="1"/>
  <c r="S35" i="12" s="1"/>
  <c r="P36" i="12"/>
  <c r="Q36" i="12" s="1"/>
  <c r="R36" i="12" s="1"/>
  <c r="S36" i="12" s="1"/>
  <c r="P37" i="12"/>
  <c r="Q37" i="12" s="1"/>
  <c r="R37" i="12" s="1"/>
  <c r="S37" i="12" s="1"/>
  <c r="P38" i="12"/>
  <c r="Q38" i="12" s="1"/>
  <c r="R38" i="12" s="1"/>
  <c r="S38" i="12" s="1"/>
  <c r="P39" i="12"/>
  <c r="Q39" i="12" s="1"/>
  <c r="R39" i="12" s="1"/>
  <c r="S39" i="12" s="1"/>
  <c r="P40" i="12"/>
  <c r="Q40" i="12" s="1"/>
  <c r="R40" i="12" s="1"/>
  <c r="S40" i="12" s="1"/>
  <c r="P41" i="12"/>
  <c r="Q41" i="12" s="1"/>
  <c r="R41" i="12" s="1"/>
  <c r="S41" i="12" s="1"/>
  <c r="P42" i="12"/>
  <c r="Q42" i="12" s="1"/>
  <c r="R42" i="12" s="1"/>
  <c r="S42" i="12" s="1"/>
  <c r="P43" i="12"/>
  <c r="Q43" i="12" s="1"/>
  <c r="R43" i="12" s="1"/>
  <c r="S43" i="12" s="1"/>
  <c r="P44" i="12"/>
  <c r="Q44" i="12" s="1"/>
  <c r="R44" i="12" s="1"/>
  <c r="S44" i="12" s="1"/>
  <c r="P45" i="12"/>
  <c r="Q45" i="12" s="1"/>
  <c r="R45" i="12" s="1"/>
  <c r="S45" i="12" s="1"/>
  <c r="P46" i="12"/>
  <c r="Q46" i="12" s="1"/>
  <c r="R46" i="12" s="1"/>
  <c r="S46" i="12" s="1"/>
  <c r="P47" i="12"/>
  <c r="Q47" i="12" s="1"/>
  <c r="R47" i="12" s="1"/>
  <c r="S47" i="12" s="1"/>
  <c r="P48" i="12"/>
  <c r="Q48" i="12" s="1"/>
  <c r="R48" i="12" s="1"/>
  <c r="S48" i="12" s="1"/>
  <c r="P49" i="12"/>
  <c r="Q49" i="12" s="1"/>
  <c r="R49" i="12" s="1"/>
  <c r="S49" i="12" s="1"/>
  <c r="P50" i="12"/>
  <c r="Q50" i="12" s="1"/>
  <c r="R50" i="12" s="1"/>
  <c r="S50" i="12" s="1"/>
  <c r="P51" i="12"/>
  <c r="Q51" i="12" s="1"/>
  <c r="R51" i="12" s="1"/>
  <c r="S51" i="12" s="1"/>
  <c r="P52" i="12"/>
  <c r="Q52" i="12" s="1"/>
  <c r="R52" i="12" s="1"/>
  <c r="S52" i="12" s="1"/>
  <c r="P32" i="12"/>
  <c r="Q32" i="12" s="1"/>
  <c r="R32" i="12" s="1"/>
  <c r="S32" i="12" s="1"/>
  <c r="P15" i="12"/>
  <c r="Q15" i="12" s="1"/>
  <c r="R15" i="12" s="1"/>
  <c r="S15" i="12" s="1"/>
  <c r="P16" i="12"/>
  <c r="Q16" i="12" s="1"/>
  <c r="R16" i="12" s="1"/>
  <c r="S16" i="12" s="1"/>
  <c r="P17" i="12"/>
  <c r="Q17" i="12" s="1"/>
  <c r="R17" i="12" s="1"/>
  <c r="S17" i="12" s="1"/>
  <c r="P18" i="12"/>
  <c r="Q18" i="12" s="1"/>
  <c r="R18" i="12" s="1"/>
  <c r="S18" i="12" s="1"/>
  <c r="P19" i="12"/>
  <c r="Q19" i="12" s="1"/>
  <c r="R19" i="12" s="1"/>
  <c r="S19" i="12" s="1"/>
  <c r="P20" i="12"/>
  <c r="Q20" i="12" s="1"/>
  <c r="R20" i="12" s="1"/>
  <c r="S20" i="12" s="1"/>
  <c r="P21" i="12"/>
  <c r="Q21" i="12" s="1"/>
  <c r="R21" i="12" s="1"/>
  <c r="S21" i="12" s="1"/>
  <c r="P22" i="12"/>
  <c r="Q22" i="12" s="1"/>
  <c r="R22" i="12" s="1"/>
  <c r="S22" i="12" s="1"/>
  <c r="P23" i="12"/>
  <c r="Q23" i="12" s="1"/>
  <c r="R23" i="12" s="1"/>
  <c r="S23" i="12" s="1"/>
  <c r="P24" i="12"/>
  <c r="Q24" i="12" s="1"/>
  <c r="R24" i="12" s="1"/>
  <c r="S24" i="12" s="1"/>
  <c r="P25" i="12"/>
  <c r="Q25" i="12" s="1"/>
  <c r="R25" i="12" s="1"/>
  <c r="S25" i="12" s="1"/>
  <c r="P26" i="12"/>
  <c r="Q26" i="12" s="1"/>
  <c r="R26" i="12" s="1"/>
  <c r="S26" i="12" s="1"/>
  <c r="P27" i="12"/>
  <c r="Q27" i="12" s="1"/>
  <c r="R27" i="12" s="1"/>
  <c r="S27" i="12" s="1"/>
  <c r="P28" i="12"/>
  <c r="Q28" i="12" s="1"/>
  <c r="R28" i="12" s="1"/>
  <c r="S28" i="12" s="1"/>
  <c r="P29" i="12"/>
  <c r="Q29" i="12" s="1"/>
  <c r="R29" i="12" s="1"/>
  <c r="S29" i="12" s="1"/>
  <c r="P5" i="12"/>
  <c r="Q5" i="12" s="1"/>
  <c r="R5" i="12" s="1"/>
  <c r="S5" i="12" s="1"/>
  <c r="P6" i="12"/>
  <c r="Q6" i="12" s="1"/>
  <c r="R6" i="12" s="1"/>
  <c r="S6" i="12" s="1"/>
  <c r="P7" i="12"/>
  <c r="Q7" i="12" s="1"/>
  <c r="R7" i="12" s="1"/>
  <c r="S7" i="12" s="1"/>
  <c r="P8" i="12"/>
  <c r="Q8" i="12" s="1"/>
  <c r="R8" i="12" s="1"/>
  <c r="S8" i="12" s="1"/>
  <c r="P9" i="12"/>
  <c r="Q9" i="12" s="1"/>
  <c r="R9" i="12" s="1"/>
  <c r="S9" i="12" s="1"/>
  <c r="P4" i="12"/>
  <c r="Q4" i="12" s="1"/>
  <c r="R4" i="12" s="1"/>
  <c r="S4" i="12" s="1"/>
  <c r="P36" i="7"/>
  <c r="Q36" i="7" s="1"/>
  <c r="R36" i="7" s="1"/>
  <c r="S36" i="7" s="1"/>
  <c r="P37" i="7"/>
  <c r="Q37" i="7" s="1"/>
  <c r="R37" i="7" s="1"/>
  <c r="S37" i="7" s="1"/>
  <c r="P38" i="7"/>
  <c r="Q38" i="7" s="1"/>
  <c r="R38" i="7" s="1"/>
  <c r="S38" i="7" s="1"/>
  <c r="P39" i="7"/>
  <c r="Q39" i="7" s="1"/>
  <c r="R39" i="7" s="1"/>
  <c r="S39" i="7" s="1"/>
  <c r="P40" i="7"/>
  <c r="Q40" i="7" s="1"/>
  <c r="R40" i="7" s="1"/>
  <c r="S40" i="7" s="1"/>
  <c r="P41" i="7"/>
  <c r="Q41" i="7" s="1"/>
  <c r="R41" i="7" s="1"/>
  <c r="S41" i="7" s="1"/>
  <c r="P42" i="7"/>
  <c r="Q42" i="7" s="1"/>
  <c r="R42" i="7" s="1"/>
  <c r="S42" i="7" s="1"/>
  <c r="P43" i="7"/>
  <c r="Q43" i="7" s="1"/>
  <c r="R43" i="7" s="1"/>
  <c r="S43" i="7" s="1"/>
  <c r="P44" i="7"/>
  <c r="Q44" i="7" s="1"/>
  <c r="R44" i="7" s="1"/>
  <c r="S44" i="7" s="1"/>
  <c r="P45" i="7"/>
  <c r="Q45" i="7" s="1"/>
  <c r="R45" i="7" s="1"/>
  <c r="S45" i="7" s="1"/>
  <c r="P46" i="7"/>
  <c r="Q46" i="7" s="1"/>
  <c r="R46" i="7" s="1"/>
  <c r="S46" i="7" s="1"/>
  <c r="P47" i="7"/>
  <c r="Q47" i="7" s="1"/>
  <c r="R47" i="7" s="1"/>
  <c r="S47" i="7" s="1"/>
  <c r="P48" i="7"/>
  <c r="Q48" i="7" s="1"/>
  <c r="R48" i="7" s="1"/>
  <c r="S48" i="7" s="1"/>
  <c r="P49" i="7"/>
  <c r="Q49" i="7" s="1"/>
  <c r="R49" i="7" s="1"/>
  <c r="S49" i="7" s="1"/>
  <c r="P50" i="7"/>
  <c r="Q50" i="7" s="1"/>
  <c r="R50" i="7" s="1"/>
  <c r="S50" i="7" s="1"/>
  <c r="P51" i="7"/>
  <c r="Q51" i="7" s="1"/>
  <c r="R51" i="7" s="1"/>
  <c r="S51" i="7" s="1"/>
  <c r="P52" i="7"/>
  <c r="Q52" i="7" s="1"/>
  <c r="R52" i="7" s="1"/>
  <c r="S52" i="7" s="1"/>
  <c r="P53" i="7"/>
  <c r="Q53" i="7" s="1"/>
  <c r="R53" i="7" s="1"/>
  <c r="S53" i="7" s="1"/>
  <c r="P54" i="7"/>
  <c r="Q54" i="7" s="1"/>
  <c r="R54" i="7" s="1"/>
  <c r="S54" i="7" s="1"/>
  <c r="P55" i="7"/>
  <c r="Q55" i="7" s="1"/>
  <c r="R55" i="7" s="1"/>
  <c r="S55" i="7" s="1"/>
  <c r="P56" i="7"/>
  <c r="Q56" i="7" s="1"/>
  <c r="R56" i="7" s="1"/>
  <c r="S56" i="7" s="1"/>
  <c r="P57" i="7"/>
  <c r="Q57" i="7" s="1"/>
  <c r="R57" i="7" s="1"/>
  <c r="S57" i="7" s="1"/>
  <c r="P58" i="7"/>
  <c r="Q58" i="7" s="1"/>
  <c r="R58" i="7" s="1"/>
  <c r="S58" i="7" s="1"/>
  <c r="P59" i="7"/>
  <c r="Q59" i="7" s="1"/>
  <c r="R59" i="7" s="1"/>
  <c r="S59" i="7" s="1"/>
  <c r="P60" i="7"/>
  <c r="Q60" i="7" s="1"/>
  <c r="R60" i="7" s="1"/>
  <c r="S60" i="7" s="1"/>
  <c r="P61" i="7"/>
  <c r="Q61" i="7" s="1"/>
  <c r="R61" i="7" s="1"/>
  <c r="S61" i="7" s="1"/>
  <c r="P62" i="7"/>
  <c r="Q62" i="7" s="1"/>
  <c r="R62" i="7" s="1"/>
  <c r="S62" i="7" s="1"/>
  <c r="P63" i="7"/>
  <c r="Q63" i="7" s="1"/>
  <c r="R63" i="7" s="1"/>
  <c r="S63" i="7" s="1"/>
  <c r="P64" i="7"/>
  <c r="Q64" i="7" s="1"/>
  <c r="R64" i="7" s="1"/>
  <c r="S64" i="7" s="1"/>
  <c r="P65" i="7"/>
  <c r="Q65" i="7" s="1"/>
  <c r="R65" i="7" s="1"/>
  <c r="S65" i="7" s="1"/>
  <c r="P66" i="7"/>
  <c r="Q66" i="7" s="1"/>
  <c r="R66" i="7" s="1"/>
  <c r="S66" i="7" s="1"/>
  <c r="P67" i="7"/>
  <c r="Q67" i="7" s="1"/>
  <c r="R67" i="7" s="1"/>
  <c r="S67" i="7" s="1"/>
  <c r="P68" i="7"/>
  <c r="Q68" i="7" s="1"/>
  <c r="R68" i="7" s="1"/>
  <c r="S68" i="7" s="1"/>
  <c r="P69" i="7"/>
  <c r="Q69" i="7" s="1"/>
  <c r="R69" i="7" s="1"/>
  <c r="S69" i="7" s="1"/>
  <c r="P70" i="7"/>
  <c r="Q70" i="7" s="1"/>
  <c r="R70" i="7" s="1"/>
  <c r="S70" i="7" s="1"/>
  <c r="P71" i="7"/>
  <c r="Q71" i="7" s="1"/>
  <c r="R71" i="7" s="1"/>
  <c r="S71" i="7" s="1"/>
  <c r="P72" i="7"/>
  <c r="Q72" i="7" s="1"/>
  <c r="R72" i="7" s="1"/>
  <c r="S72" i="7" s="1"/>
  <c r="P73" i="7"/>
  <c r="Q73" i="7" s="1"/>
  <c r="R73" i="7" s="1"/>
  <c r="S73" i="7" s="1"/>
  <c r="P74" i="7"/>
  <c r="Q74" i="7" s="1"/>
  <c r="R74" i="7" s="1"/>
  <c r="S74" i="7" s="1"/>
  <c r="P75" i="7"/>
  <c r="Q75" i="7" s="1"/>
  <c r="R75" i="7" s="1"/>
  <c r="S75" i="7" s="1"/>
  <c r="P76" i="7"/>
  <c r="Q76" i="7" s="1"/>
  <c r="R76" i="7" s="1"/>
  <c r="S76" i="7" s="1"/>
  <c r="P77" i="7"/>
  <c r="Q77" i="7" s="1"/>
  <c r="R77" i="7" s="1"/>
  <c r="S77" i="7" s="1"/>
  <c r="P78" i="7"/>
  <c r="Q78" i="7" s="1"/>
  <c r="R78" i="7" s="1"/>
  <c r="S78" i="7" s="1"/>
  <c r="P79" i="7"/>
  <c r="Q79" i="7" s="1"/>
  <c r="R79" i="7" s="1"/>
  <c r="S79" i="7" s="1"/>
  <c r="P80" i="7"/>
  <c r="Q80" i="7" s="1"/>
  <c r="R80" i="7" s="1"/>
  <c r="S80" i="7" s="1"/>
  <c r="P81" i="7"/>
  <c r="Q81" i="7" s="1"/>
  <c r="R81" i="7" s="1"/>
  <c r="S81" i="7" s="1"/>
  <c r="P82" i="7"/>
  <c r="Q82" i="7" s="1"/>
  <c r="R82" i="7" s="1"/>
  <c r="S82" i="7" s="1"/>
  <c r="P83" i="7"/>
  <c r="Q83" i="7" s="1"/>
  <c r="R83" i="7" s="1"/>
  <c r="S83" i="7" s="1"/>
  <c r="P35" i="7"/>
  <c r="Q35" i="7" s="1"/>
  <c r="R35" i="7" s="1"/>
  <c r="S35" i="7" s="1"/>
  <c r="P5" i="7"/>
  <c r="Q5" i="7" s="1"/>
  <c r="R5" i="7" s="1"/>
  <c r="S5" i="7" s="1"/>
  <c r="P6" i="7"/>
  <c r="Q6" i="7" s="1"/>
  <c r="R6" i="7" s="1"/>
  <c r="S6" i="7" s="1"/>
  <c r="P7" i="7"/>
  <c r="Q7" i="7" s="1"/>
  <c r="R7" i="7" s="1"/>
  <c r="S7" i="7" s="1"/>
  <c r="P8" i="7"/>
  <c r="Q8" i="7" s="1"/>
  <c r="R8" i="7" s="1"/>
  <c r="S8" i="7" s="1"/>
  <c r="P9" i="7"/>
  <c r="Q9" i="7" s="1"/>
  <c r="R9" i="7" s="1"/>
  <c r="S9" i="7" s="1"/>
  <c r="P10" i="7"/>
  <c r="Q10" i="7" s="1"/>
  <c r="R10" i="7" s="1"/>
  <c r="S10" i="7" s="1"/>
  <c r="P11" i="7"/>
  <c r="Q11" i="7" s="1"/>
  <c r="R11" i="7" s="1"/>
  <c r="S11" i="7" s="1"/>
  <c r="P12" i="7"/>
  <c r="Q12" i="7" s="1"/>
  <c r="R12" i="7" s="1"/>
  <c r="S12" i="7" s="1"/>
  <c r="P13" i="7"/>
  <c r="Q13" i="7" s="1"/>
  <c r="R13" i="7" s="1"/>
  <c r="S13" i="7" s="1"/>
  <c r="P14" i="7"/>
  <c r="Q14" i="7" s="1"/>
  <c r="R14" i="7" s="1"/>
  <c r="S14" i="7" s="1"/>
  <c r="P15" i="7"/>
  <c r="Q15" i="7" s="1"/>
  <c r="R15" i="7" s="1"/>
  <c r="S15" i="7" s="1"/>
  <c r="P16" i="7"/>
  <c r="Q16" i="7" s="1"/>
  <c r="R16" i="7" s="1"/>
  <c r="S16" i="7" s="1"/>
  <c r="P17" i="7"/>
  <c r="Q17" i="7" s="1"/>
  <c r="R17" i="7" s="1"/>
  <c r="S17" i="7" s="1"/>
  <c r="P19" i="7"/>
  <c r="Q19" i="7" s="1"/>
  <c r="R19" i="7" s="1"/>
  <c r="S19" i="7" s="1"/>
  <c r="P20" i="7"/>
  <c r="Q20" i="7" s="1"/>
  <c r="R20" i="7" s="1"/>
  <c r="S20" i="7" s="1"/>
  <c r="P21" i="7"/>
  <c r="Q21" i="7" s="1"/>
  <c r="R21" i="7" s="1"/>
  <c r="S21" i="7" s="1"/>
  <c r="P22" i="7"/>
  <c r="Q22" i="7" s="1"/>
  <c r="R22" i="7" s="1"/>
  <c r="S22" i="7" s="1"/>
  <c r="P23" i="7"/>
  <c r="Q23" i="7" s="1"/>
  <c r="R23" i="7" s="1"/>
  <c r="S23" i="7" s="1"/>
  <c r="P24" i="7"/>
  <c r="Q24" i="7" s="1"/>
  <c r="R24" i="7" s="1"/>
  <c r="S24" i="7" s="1"/>
  <c r="P25" i="7"/>
  <c r="Q25" i="7" s="1"/>
  <c r="R25" i="7" s="1"/>
  <c r="S25" i="7" s="1"/>
  <c r="P26" i="7"/>
  <c r="Q26" i="7" s="1"/>
  <c r="R26" i="7" s="1"/>
  <c r="S26" i="7" s="1"/>
  <c r="P27" i="7"/>
  <c r="Q27" i="7" s="1"/>
  <c r="R27" i="7" s="1"/>
  <c r="S27" i="7" s="1"/>
  <c r="P28" i="7"/>
  <c r="Q28" i="7" s="1"/>
  <c r="R28" i="7" s="1"/>
  <c r="S28" i="7" s="1"/>
  <c r="P29" i="7"/>
  <c r="Q29" i="7" s="1"/>
  <c r="R29" i="7" s="1"/>
  <c r="S29" i="7" s="1"/>
  <c r="P30" i="7"/>
  <c r="Q30" i="7" s="1"/>
  <c r="R30" i="7" s="1"/>
  <c r="S30" i="7" s="1"/>
  <c r="P31" i="7"/>
  <c r="Q31" i="7" s="1"/>
  <c r="R31" i="7" s="1"/>
  <c r="S31" i="7" s="1"/>
  <c r="P32" i="7"/>
  <c r="Q32" i="7" s="1"/>
  <c r="R32" i="7" s="1"/>
  <c r="S32" i="7" s="1"/>
  <c r="P4" i="7"/>
  <c r="Q4" i="7" s="1"/>
  <c r="R4" i="7" s="1"/>
  <c r="S4" i="7" s="1"/>
  <c r="P213" i="10"/>
  <c r="Q213" i="10" s="1"/>
  <c r="R213" i="10" s="1"/>
  <c r="S213" i="10" s="1"/>
  <c r="P214" i="10"/>
  <c r="Q214" i="10" s="1"/>
  <c r="R214" i="10" s="1"/>
  <c r="S214" i="10" s="1"/>
  <c r="P215" i="10"/>
  <c r="Q215" i="10" s="1"/>
  <c r="R215" i="10" s="1"/>
  <c r="S215" i="10" s="1"/>
  <c r="P216" i="10"/>
  <c r="Q216" i="10" s="1"/>
  <c r="R216" i="10" s="1"/>
  <c r="S216" i="10" s="1"/>
  <c r="P217" i="10"/>
  <c r="Q217" i="10" s="1"/>
  <c r="R217" i="10" s="1"/>
  <c r="S217" i="10" s="1"/>
  <c r="P218" i="10"/>
  <c r="Q218" i="10" s="1"/>
  <c r="R218" i="10" s="1"/>
  <c r="S218" i="10" s="1"/>
  <c r="P219" i="10"/>
  <c r="Q219" i="10" s="1"/>
  <c r="R219" i="10" s="1"/>
  <c r="S219" i="10" s="1"/>
  <c r="P220" i="10"/>
  <c r="Q220" i="10" s="1"/>
  <c r="R220" i="10" s="1"/>
  <c r="S220" i="10" s="1"/>
  <c r="P212" i="10"/>
  <c r="Q212" i="10" s="1"/>
  <c r="R212" i="10" s="1"/>
  <c r="S212" i="10" s="1"/>
  <c r="P190" i="10"/>
  <c r="Q190" i="10" s="1"/>
  <c r="R190" i="10" s="1"/>
  <c r="S190" i="10" s="1"/>
  <c r="P191" i="10"/>
  <c r="Q191" i="10" s="1"/>
  <c r="R191" i="10" s="1"/>
  <c r="S191" i="10" s="1"/>
  <c r="P192" i="10"/>
  <c r="Q192" i="10" s="1"/>
  <c r="R192" i="10" s="1"/>
  <c r="S192" i="10" s="1"/>
  <c r="P193" i="10"/>
  <c r="Q193" i="10" s="1"/>
  <c r="R193" i="10" s="1"/>
  <c r="S193" i="10" s="1"/>
  <c r="P194" i="10"/>
  <c r="Q194" i="10" s="1"/>
  <c r="R194" i="10" s="1"/>
  <c r="S194" i="10" s="1"/>
  <c r="P195" i="10"/>
  <c r="Q195" i="10" s="1"/>
  <c r="R195" i="10" s="1"/>
  <c r="S195" i="10" s="1"/>
  <c r="P196" i="10"/>
  <c r="Q196" i="10" s="1"/>
  <c r="R196" i="10" s="1"/>
  <c r="S196" i="10" s="1"/>
  <c r="P197" i="10"/>
  <c r="Q197" i="10" s="1"/>
  <c r="R197" i="10" s="1"/>
  <c r="S197" i="10" s="1"/>
  <c r="P198" i="10"/>
  <c r="Q198" i="10" s="1"/>
  <c r="R198" i="10" s="1"/>
  <c r="S198" i="10" s="1"/>
  <c r="P199" i="10"/>
  <c r="Q199" i="10" s="1"/>
  <c r="R199" i="10" s="1"/>
  <c r="S199" i="10" s="1"/>
  <c r="P200" i="10"/>
  <c r="Q200" i="10" s="1"/>
  <c r="R200" i="10" s="1"/>
  <c r="S200" i="10" s="1"/>
  <c r="P201" i="10"/>
  <c r="Q201" i="10" s="1"/>
  <c r="R201" i="10" s="1"/>
  <c r="S201" i="10" s="1"/>
  <c r="P202" i="10"/>
  <c r="Q202" i="10" s="1"/>
  <c r="R202" i="10" s="1"/>
  <c r="S202" i="10" s="1"/>
  <c r="P203" i="10"/>
  <c r="Q203" i="10" s="1"/>
  <c r="R203" i="10" s="1"/>
  <c r="S203" i="10" s="1"/>
  <c r="P204" i="10"/>
  <c r="Q204" i="10" s="1"/>
  <c r="R204" i="10" s="1"/>
  <c r="S204" i="10" s="1"/>
  <c r="P205" i="10"/>
  <c r="Q205" i="10" s="1"/>
  <c r="R205" i="10" s="1"/>
  <c r="S205" i="10" s="1"/>
  <c r="P206" i="10"/>
  <c r="Q206" i="10" s="1"/>
  <c r="R206" i="10" s="1"/>
  <c r="S206" i="10" s="1"/>
  <c r="P189" i="10"/>
  <c r="Q189" i="10" s="1"/>
  <c r="R189" i="10" s="1"/>
  <c r="S189" i="10" s="1"/>
  <c r="P165" i="10"/>
  <c r="Q165" i="10" s="1"/>
  <c r="R165" i="10" s="1"/>
  <c r="S165" i="10" s="1"/>
  <c r="P166" i="10"/>
  <c r="Q166" i="10" s="1"/>
  <c r="R166" i="10" s="1"/>
  <c r="S166" i="10" s="1"/>
  <c r="P167" i="10"/>
  <c r="Q167" i="10" s="1"/>
  <c r="R167" i="10" s="1"/>
  <c r="S167" i="10" s="1"/>
  <c r="P168" i="10"/>
  <c r="Q168" i="10" s="1"/>
  <c r="R168" i="10" s="1"/>
  <c r="S168" i="10" s="1"/>
  <c r="P169" i="10"/>
  <c r="Q169" i="10" s="1"/>
  <c r="R169" i="10" s="1"/>
  <c r="S169" i="10" s="1"/>
  <c r="P170" i="10"/>
  <c r="Q170" i="10" s="1"/>
  <c r="R170" i="10" s="1"/>
  <c r="S170" i="10" s="1"/>
  <c r="P171" i="10"/>
  <c r="Q171" i="10" s="1"/>
  <c r="R171" i="10" s="1"/>
  <c r="S171" i="10" s="1"/>
  <c r="P172" i="10"/>
  <c r="Q172" i="10" s="1"/>
  <c r="R172" i="10" s="1"/>
  <c r="S172" i="10" s="1"/>
  <c r="P173" i="10"/>
  <c r="Q173" i="10" s="1"/>
  <c r="R173" i="10" s="1"/>
  <c r="S173" i="10" s="1"/>
  <c r="P174" i="10"/>
  <c r="Q174" i="10" s="1"/>
  <c r="R174" i="10" s="1"/>
  <c r="S174" i="10" s="1"/>
  <c r="P175" i="10"/>
  <c r="Q175" i="10" s="1"/>
  <c r="R175" i="10" s="1"/>
  <c r="S175" i="10" s="1"/>
  <c r="P176" i="10"/>
  <c r="Q176" i="10" s="1"/>
  <c r="R176" i="10" s="1"/>
  <c r="S176" i="10" s="1"/>
  <c r="P177" i="10"/>
  <c r="Q177" i="10" s="1"/>
  <c r="R177" i="10" s="1"/>
  <c r="S177" i="10" s="1"/>
  <c r="P178" i="10"/>
  <c r="Q178" i="10" s="1"/>
  <c r="R178" i="10" s="1"/>
  <c r="S178" i="10" s="1"/>
  <c r="P179" i="10"/>
  <c r="Q179" i="10" s="1"/>
  <c r="R179" i="10" s="1"/>
  <c r="S179" i="10" s="1"/>
  <c r="P180" i="10"/>
  <c r="Q180" i="10" s="1"/>
  <c r="R180" i="10" s="1"/>
  <c r="S180" i="10" s="1"/>
  <c r="P181" i="10"/>
  <c r="Q181" i="10" s="1"/>
  <c r="R181" i="10" s="1"/>
  <c r="S181" i="10" s="1"/>
  <c r="P182" i="10"/>
  <c r="Q182" i="10" s="1"/>
  <c r="R182" i="10" s="1"/>
  <c r="S182" i="10" s="1"/>
  <c r="P183" i="10"/>
  <c r="Q183" i="10" s="1"/>
  <c r="R183" i="10" s="1"/>
  <c r="S183" i="10" s="1"/>
  <c r="P184" i="10"/>
  <c r="Q184" i="10" s="1"/>
  <c r="R184" i="10" s="1"/>
  <c r="S184" i="10" s="1"/>
  <c r="P185" i="10"/>
  <c r="Q185" i="10" s="1"/>
  <c r="R185" i="10" s="1"/>
  <c r="S185" i="10" s="1"/>
  <c r="P186" i="10"/>
  <c r="Q186" i="10" s="1"/>
  <c r="R186" i="10" s="1"/>
  <c r="S186" i="10" s="1"/>
  <c r="P164" i="10"/>
  <c r="Q164" i="10" s="1"/>
  <c r="R164" i="10" s="1"/>
  <c r="S164" i="10" s="1"/>
  <c r="P125" i="10"/>
  <c r="Q125" i="10" s="1"/>
  <c r="R125" i="10" s="1"/>
  <c r="S125" i="10" s="1"/>
  <c r="P126" i="10"/>
  <c r="Q126" i="10" s="1"/>
  <c r="R126" i="10" s="1"/>
  <c r="S126" i="10" s="1"/>
  <c r="P127" i="10"/>
  <c r="Q127" i="10" s="1"/>
  <c r="R127" i="10" s="1"/>
  <c r="S127" i="10" s="1"/>
  <c r="P128" i="10"/>
  <c r="Q128" i="10" s="1"/>
  <c r="R128" i="10" s="1"/>
  <c r="S128" i="10" s="1"/>
  <c r="P129" i="10"/>
  <c r="Q129" i="10" s="1"/>
  <c r="R129" i="10" s="1"/>
  <c r="S129" i="10" s="1"/>
  <c r="P130" i="10"/>
  <c r="Q130" i="10" s="1"/>
  <c r="R130" i="10" s="1"/>
  <c r="S130" i="10" s="1"/>
  <c r="P131" i="10"/>
  <c r="Q131" i="10" s="1"/>
  <c r="R131" i="10" s="1"/>
  <c r="S131" i="10" s="1"/>
  <c r="P132" i="10"/>
  <c r="Q132" i="10" s="1"/>
  <c r="R132" i="10" s="1"/>
  <c r="S132" i="10" s="1"/>
  <c r="P133" i="10"/>
  <c r="Q133" i="10" s="1"/>
  <c r="R133" i="10" s="1"/>
  <c r="S133" i="10" s="1"/>
  <c r="P134" i="10"/>
  <c r="Q134" i="10" s="1"/>
  <c r="R134" i="10" s="1"/>
  <c r="S134" i="10" s="1"/>
  <c r="P135" i="10"/>
  <c r="Q135" i="10" s="1"/>
  <c r="R135" i="10" s="1"/>
  <c r="S135" i="10" s="1"/>
  <c r="P136" i="10"/>
  <c r="Q136" i="10" s="1"/>
  <c r="R136" i="10" s="1"/>
  <c r="S136" i="10" s="1"/>
  <c r="P137" i="10"/>
  <c r="Q137" i="10" s="1"/>
  <c r="R137" i="10" s="1"/>
  <c r="S137" i="10" s="1"/>
  <c r="P138" i="10"/>
  <c r="Q138" i="10" s="1"/>
  <c r="R138" i="10" s="1"/>
  <c r="S138" i="10" s="1"/>
  <c r="P139" i="10"/>
  <c r="Q139" i="10" s="1"/>
  <c r="R139" i="10" s="1"/>
  <c r="S139" i="10" s="1"/>
  <c r="P140" i="10"/>
  <c r="Q140" i="10" s="1"/>
  <c r="R140" i="10" s="1"/>
  <c r="S140" i="10" s="1"/>
  <c r="P141" i="10"/>
  <c r="Q141" i="10" s="1"/>
  <c r="R141" i="10" s="1"/>
  <c r="S141" i="10" s="1"/>
  <c r="P142" i="10"/>
  <c r="Q142" i="10" s="1"/>
  <c r="R142" i="10" s="1"/>
  <c r="S142" i="10" s="1"/>
  <c r="P143" i="10"/>
  <c r="Q143" i="10" s="1"/>
  <c r="R143" i="10" s="1"/>
  <c r="S143" i="10" s="1"/>
  <c r="P144" i="10"/>
  <c r="Q144" i="10" s="1"/>
  <c r="R144" i="10" s="1"/>
  <c r="S144" i="10" s="1"/>
  <c r="P145" i="10"/>
  <c r="Q145" i="10" s="1"/>
  <c r="R145" i="10" s="1"/>
  <c r="S145" i="10" s="1"/>
  <c r="P146" i="10"/>
  <c r="Q146" i="10" s="1"/>
  <c r="R146" i="10" s="1"/>
  <c r="S146" i="10" s="1"/>
  <c r="P147" i="10"/>
  <c r="Q147" i="10" s="1"/>
  <c r="R147" i="10" s="1"/>
  <c r="S147" i="10" s="1"/>
  <c r="P148" i="10"/>
  <c r="Q148" i="10" s="1"/>
  <c r="R148" i="10" s="1"/>
  <c r="S148" i="10" s="1"/>
  <c r="P149" i="10"/>
  <c r="Q149" i="10" s="1"/>
  <c r="R149" i="10" s="1"/>
  <c r="S149" i="10" s="1"/>
  <c r="P150" i="10"/>
  <c r="Q150" i="10" s="1"/>
  <c r="R150" i="10" s="1"/>
  <c r="S150" i="10" s="1"/>
  <c r="P151" i="10"/>
  <c r="Q151" i="10" s="1"/>
  <c r="R151" i="10" s="1"/>
  <c r="S151" i="10" s="1"/>
  <c r="P152" i="10"/>
  <c r="Q152" i="10" s="1"/>
  <c r="R152" i="10" s="1"/>
  <c r="S152" i="10" s="1"/>
  <c r="P153" i="10"/>
  <c r="Q153" i="10" s="1"/>
  <c r="R153" i="10" s="1"/>
  <c r="S153" i="10" s="1"/>
  <c r="P154" i="10"/>
  <c r="Q154" i="10" s="1"/>
  <c r="R154" i="10" s="1"/>
  <c r="S154" i="10" s="1"/>
  <c r="P155" i="10"/>
  <c r="Q155" i="10" s="1"/>
  <c r="R155" i="10" s="1"/>
  <c r="S155" i="10" s="1"/>
  <c r="P156" i="10"/>
  <c r="Q156" i="10" s="1"/>
  <c r="R156" i="10" s="1"/>
  <c r="S156" i="10" s="1"/>
  <c r="P157" i="10"/>
  <c r="Q157" i="10" s="1"/>
  <c r="R157" i="10" s="1"/>
  <c r="S157" i="10" s="1"/>
  <c r="P158" i="10"/>
  <c r="Q158" i="10" s="1"/>
  <c r="R158" i="10" s="1"/>
  <c r="S158" i="10" s="1"/>
  <c r="P159" i="10"/>
  <c r="Q159" i="10" s="1"/>
  <c r="R159" i="10" s="1"/>
  <c r="S159" i="10" s="1"/>
  <c r="P160" i="10"/>
  <c r="Q160" i="10" s="1"/>
  <c r="R160" i="10" s="1"/>
  <c r="S160" i="10" s="1"/>
  <c r="P161" i="10"/>
  <c r="Q161" i="10" s="1"/>
  <c r="R161" i="10" s="1"/>
  <c r="S161" i="10" s="1"/>
  <c r="P124" i="10"/>
  <c r="Q124" i="10" s="1"/>
  <c r="R124" i="10" s="1"/>
  <c r="S124" i="10" s="1"/>
  <c r="P55" i="10"/>
  <c r="Q55" i="10" s="1"/>
  <c r="R55" i="10" s="1"/>
  <c r="S55" i="10" s="1"/>
  <c r="P56" i="10"/>
  <c r="Q56" i="10" s="1"/>
  <c r="R56" i="10" s="1"/>
  <c r="S56" i="10" s="1"/>
  <c r="P57" i="10"/>
  <c r="Q57" i="10" s="1"/>
  <c r="R57" i="10" s="1"/>
  <c r="S57" i="10" s="1"/>
  <c r="P58" i="10"/>
  <c r="Q58" i="10" s="1"/>
  <c r="R58" i="10" s="1"/>
  <c r="S58" i="10" s="1"/>
  <c r="P59" i="10"/>
  <c r="Q59" i="10" s="1"/>
  <c r="R59" i="10" s="1"/>
  <c r="S59" i="10" s="1"/>
  <c r="P60" i="10"/>
  <c r="Q60" i="10" s="1"/>
  <c r="R60" i="10" s="1"/>
  <c r="S60" i="10" s="1"/>
  <c r="P61" i="10"/>
  <c r="Q61" i="10" s="1"/>
  <c r="R61" i="10" s="1"/>
  <c r="S61" i="10" s="1"/>
  <c r="P62" i="10"/>
  <c r="Q62" i="10" s="1"/>
  <c r="R62" i="10" s="1"/>
  <c r="S62" i="10" s="1"/>
  <c r="P63" i="10"/>
  <c r="Q63" i="10" s="1"/>
  <c r="R63" i="10" s="1"/>
  <c r="S63" i="10" s="1"/>
  <c r="P64" i="10"/>
  <c r="Q64" i="10" s="1"/>
  <c r="R64" i="10" s="1"/>
  <c r="S64" i="10" s="1"/>
  <c r="P65" i="10"/>
  <c r="Q65" i="10" s="1"/>
  <c r="R65" i="10" s="1"/>
  <c r="S65" i="10" s="1"/>
  <c r="P66" i="10"/>
  <c r="Q66" i="10" s="1"/>
  <c r="R66" i="10" s="1"/>
  <c r="S66" i="10" s="1"/>
  <c r="P67" i="10"/>
  <c r="Q67" i="10" s="1"/>
  <c r="R67" i="10" s="1"/>
  <c r="S67" i="10" s="1"/>
  <c r="P68" i="10"/>
  <c r="Q68" i="10" s="1"/>
  <c r="R68" i="10" s="1"/>
  <c r="S68" i="10" s="1"/>
  <c r="P69" i="10"/>
  <c r="Q69" i="10" s="1"/>
  <c r="R69" i="10" s="1"/>
  <c r="S69" i="10" s="1"/>
  <c r="P70" i="10"/>
  <c r="Q70" i="10" s="1"/>
  <c r="R70" i="10" s="1"/>
  <c r="S70" i="10" s="1"/>
  <c r="P71" i="10"/>
  <c r="Q71" i="10" s="1"/>
  <c r="R71" i="10" s="1"/>
  <c r="S71" i="10" s="1"/>
  <c r="P72" i="10"/>
  <c r="Q72" i="10" s="1"/>
  <c r="R72" i="10" s="1"/>
  <c r="S72" i="10" s="1"/>
  <c r="P73" i="10"/>
  <c r="Q73" i="10" s="1"/>
  <c r="R73" i="10" s="1"/>
  <c r="S73" i="10" s="1"/>
  <c r="P74" i="10"/>
  <c r="Q74" i="10" s="1"/>
  <c r="R74" i="10" s="1"/>
  <c r="S74" i="10" s="1"/>
  <c r="P75" i="10"/>
  <c r="Q75" i="10" s="1"/>
  <c r="R75" i="10" s="1"/>
  <c r="S75" i="10" s="1"/>
  <c r="P76" i="10"/>
  <c r="Q76" i="10" s="1"/>
  <c r="R76" i="10" s="1"/>
  <c r="S76" i="10" s="1"/>
  <c r="P77" i="10"/>
  <c r="Q77" i="10" s="1"/>
  <c r="R77" i="10" s="1"/>
  <c r="S77" i="10" s="1"/>
  <c r="P78" i="10"/>
  <c r="Q78" i="10" s="1"/>
  <c r="R78" i="10" s="1"/>
  <c r="S78" i="10" s="1"/>
  <c r="P79" i="10"/>
  <c r="Q79" i="10" s="1"/>
  <c r="R79" i="10" s="1"/>
  <c r="S79" i="10" s="1"/>
  <c r="P80" i="10"/>
  <c r="Q80" i="10" s="1"/>
  <c r="R80" i="10" s="1"/>
  <c r="S80" i="10" s="1"/>
  <c r="P81" i="10"/>
  <c r="Q81" i="10" s="1"/>
  <c r="R81" i="10" s="1"/>
  <c r="S81" i="10" s="1"/>
  <c r="P82" i="10"/>
  <c r="Q82" i="10" s="1"/>
  <c r="R82" i="10" s="1"/>
  <c r="S82" i="10" s="1"/>
  <c r="P83" i="10"/>
  <c r="Q83" i="10" s="1"/>
  <c r="R83" i="10" s="1"/>
  <c r="S83" i="10" s="1"/>
  <c r="P84" i="10"/>
  <c r="Q84" i="10" s="1"/>
  <c r="R84" i="10" s="1"/>
  <c r="S84" i="10" s="1"/>
  <c r="P85" i="10"/>
  <c r="Q85" i="10" s="1"/>
  <c r="R85" i="10" s="1"/>
  <c r="S85" i="10" s="1"/>
  <c r="P86" i="10"/>
  <c r="Q86" i="10" s="1"/>
  <c r="R86" i="10" s="1"/>
  <c r="S86" i="10" s="1"/>
  <c r="P87" i="10"/>
  <c r="Q87" i="10" s="1"/>
  <c r="R87" i="10" s="1"/>
  <c r="S87" i="10" s="1"/>
  <c r="P88" i="10"/>
  <c r="Q88" i="10" s="1"/>
  <c r="R88" i="10" s="1"/>
  <c r="S88" i="10" s="1"/>
  <c r="P89" i="10"/>
  <c r="Q89" i="10" s="1"/>
  <c r="R89" i="10" s="1"/>
  <c r="S89" i="10" s="1"/>
  <c r="P90" i="10"/>
  <c r="Q90" i="10" s="1"/>
  <c r="R90" i="10" s="1"/>
  <c r="S90" i="10" s="1"/>
  <c r="P91" i="10"/>
  <c r="Q91" i="10" s="1"/>
  <c r="R91" i="10" s="1"/>
  <c r="S91" i="10" s="1"/>
  <c r="P92" i="10"/>
  <c r="Q92" i="10" s="1"/>
  <c r="R92" i="10" s="1"/>
  <c r="S92" i="10" s="1"/>
  <c r="P93" i="10"/>
  <c r="Q93" i="10" s="1"/>
  <c r="R93" i="10" s="1"/>
  <c r="S93" i="10" s="1"/>
  <c r="P94" i="10"/>
  <c r="Q94" i="10" s="1"/>
  <c r="R94" i="10" s="1"/>
  <c r="S94" i="10" s="1"/>
  <c r="P95" i="10"/>
  <c r="Q95" i="10" s="1"/>
  <c r="R95" i="10" s="1"/>
  <c r="S95" i="10" s="1"/>
  <c r="P96" i="10"/>
  <c r="Q96" i="10" s="1"/>
  <c r="R96" i="10" s="1"/>
  <c r="S96" i="10" s="1"/>
  <c r="P97" i="10"/>
  <c r="Q97" i="10" s="1"/>
  <c r="R97" i="10" s="1"/>
  <c r="S97" i="10" s="1"/>
  <c r="P98" i="10"/>
  <c r="Q98" i="10" s="1"/>
  <c r="R98" i="10" s="1"/>
  <c r="S98" i="10" s="1"/>
  <c r="P99" i="10"/>
  <c r="Q99" i="10" s="1"/>
  <c r="R99" i="10" s="1"/>
  <c r="S99" i="10" s="1"/>
  <c r="P100" i="10"/>
  <c r="Q100" i="10" s="1"/>
  <c r="R100" i="10" s="1"/>
  <c r="S100" i="10" s="1"/>
  <c r="P101" i="10"/>
  <c r="Q101" i="10" s="1"/>
  <c r="R101" i="10" s="1"/>
  <c r="S101" i="10" s="1"/>
  <c r="P102" i="10"/>
  <c r="Q102" i="10" s="1"/>
  <c r="R102" i="10" s="1"/>
  <c r="S102" i="10" s="1"/>
  <c r="P103" i="10"/>
  <c r="Q103" i="10" s="1"/>
  <c r="R103" i="10" s="1"/>
  <c r="S103" i="10" s="1"/>
  <c r="P104" i="10"/>
  <c r="Q104" i="10" s="1"/>
  <c r="R104" i="10" s="1"/>
  <c r="S104" i="10" s="1"/>
  <c r="P105" i="10"/>
  <c r="Q105" i="10" s="1"/>
  <c r="R105" i="10" s="1"/>
  <c r="S105" i="10" s="1"/>
  <c r="P106" i="10"/>
  <c r="Q106" i="10" s="1"/>
  <c r="R106" i="10" s="1"/>
  <c r="S106" i="10" s="1"/>
  <c r="P107" i="10"/>
  <c r="Q107" i="10" s="1"/>
  <c r="R107" i="10" s="1"/>
  <c r="S107" i="10" s="1"/>
  <c r="P108" i="10"/>
  <c r="Q108" i="10" s="1"/>
  <c r="R108" i="10" s="1"/>
  <c r="S108" i="10" s="1"/>
  <c r="P109" i="10"/>
  <c r="Q109" i="10" s="1"/>
  <c r="R109" i="10" s="1"/>
  <c r="S109" i="10" s="1"/>
  <c r="P110" i="10"/>
  <c r="Q110" i="10" s="1"/>
  <c r="R110" i="10" s="1"/>
  <c r="S110" i="10" s="1"/>
  <c r="P111" i="10"/>
  <c r="Q111" i="10" s="1"/>
  <c r="R111" i="10" s="1"/>
  <c r="S111" i="10" s="1"/>
  <c r="P112" i="10"/>
  <c r="Q112" i="10" s="1"/>
  <c r="R112" i="10" s="1"/>
  <c r="S112" i="10" s="1"/>
  <c r="P113" i="10"/>
  <c r="Q113" i="10" s="1"/>
  <c r="R113" i="10" s="1"/>
  <c r="S113" i="10" s="1"/>
  <c r="P114" i="10"/>
  <c r="Q114" i="10" s="1"/>
  <c r="R114" i="10" s="1"/>
  <c r="S114" i="10" s="1"/>
  <c r="P115" i="10"/>
  <c r="Q115" i="10" s="1"/>
  <c r="R115" i="10" s="1"/>
  <c r="S115" i="10" s="1"/>
  <c r="P116" i="10"/>
  <c r="Q116" i="10" s="1"/>
  <c r="R116" i="10" s="1"/>
  <c r="S116" i="10" s="1"/>
  <c r="P117" i="10"/>
  <c r="Q117" i="10" s="1"/>
  <c r="R117" i="10" s="1"/>
  <c r="S117" i="10" s="1"/>
  <c r="P118" i="10"/>
  <c r="Q118" i="10" s="1"/>
  <c r="R118" i="10" s="1"/>
  <c r="S118" i="10" s="1"/>
  <c r="P119" i="10"/>
  <c r="Q119" i="10" s="1"/>
  <c r="R119" i="10" s="1"/>
  <c r="S119" i="10" s="1"/>
  <c r="P120" i="10"/>
  <c r="Q120" i="10" s="1"/>
  <c r="R120" i="10" s="1"/>
  <c r="S120" i="10" s="1"/>
  <c r="P121" i="10"/>
  <c r="Q121" i="10" s="1"/>
  <c r="R121" i="10" s="1"/>
  <c r="S121" i="10" s="1"/>
  <c r="P54" i="10"/>
  <c r="Q54" i="10" s="1"/>
  <c r="R54" i="10" s="1"/>
  <c r="S54" i="10" s="1"/>
  <c r="P6" i="10"/>
  <c r="Q6" i="10" s="1"/>
  <c r="R6" i="10" s="1"/>
  <c r="S6" i="10" s="1"/>
  <c r="P7" i="10"/>
  <c r="Q7" i="10" s="1"/>
  <c r="R7" i="10" s="1"/>
  <c r="S7" i="10" s="1"/>
  <c r="P8" i="10"/>
  <c r="Q8" i="10" s="1"/>
  <c r="R8" i="10" s="1"/>
  <c r="S8" i="10" s="1"/>
  <c r="P9" i="10"/>
  <c r="Q9" i="10" s="1"/>
  <c r="R9" i="10" s="1"/>
  <c r="S9" i="10" s="1"/>
  <c r="P10" i="10"/>
  <c r="Q10" i="10" s="1"/>
  <c r="R10" i="10" s="1"/>
  <c r="S10" i="10" s="1"/>
  <c r="P11" i="10"/>
  <c r="Q11" i="10" s="1"/>
  <c r="R11" i="10" s="1"/>
  <c r="S11" i="10" s="1"/>
  <c r="P12" i="10"/>
  <c r="Q12" i="10" s="1"/>
  <c r="R12" i="10" s="1"/>
  <c r="S12" i="10" s="1"/>
  <c r="P13" i="10"/>
  <c r="Q13" i="10" s="1"/>
  <c r="R13" i="10" s="1"/>
  <c r="S13" i="10" s="1"/>
  <c r="P14" i="10"/>
  <c r="Q14" i="10" s="1"/>
  <c r="R14" i="10" s="1"/>
  <c r="S14" i="10" s="1"/>
  <c r="P15" i="10"/>
  <c r="Q15" i="10" s="1"/>
  <c r="R15" i="10" s="1"/>
  <c r="S15" i="10" s="1"/>
  <c r="P16" i="10"/>
  <c r="Q16" i="10" s="1"/>
  <c r="R16" i="10" s="1"/>
  <c r="S16" i="10" s="1"/>
  <c r="P17" i="10"/>
  <c r="Q17" i="10" s="1"/>
  <c r="R17" i="10" s="1"/>
  <c r="S17" i="10" s="1"/>
  <c r="P18" i="10"/>
  <c r="Q18" i="10" s="1"/>
  <c r="R18" i="10" s="1"/>
  <c r="S18" i="10" s="1"/>
  <c r="P19" i="10"/>
  <c r="Q19" i="10" s="1"/>
  <c r="R19" i="10" s="1"/>
  <c r="S19" i="10" s="1"/>
  <c r="P20" i="10"/>
  <c r="Q20" i="10" s="1"/>
  <c r="R20" i="10" s="1"/>
  <c r="S20" i="10" s="1"/>
  <c r="P21" i="10"/>
  <c r="Q21" i="10" s="1"/>
  <c r="R21" i="10" s="1"/>
  <c r="S21" i="10" s="1"/>
  <c r="P22" i="10"/>
  <c r="Q22" i="10" s="1"/>
  <c r="R22" i="10" s="1"/>
  <c r="S22" i="10" s="1"/>
  <c r="P23" i="10"/>
  <c r="Q23" i="10" s="1"/>
  <c r="R23" i="10" s="1"/>
  <c r="S23" i="10" s="1"/>
  <c r="P24" i="10"/>
  <c r="Q24" i="10" s="1"/>
  <c r="R24" i="10" s="1"/>
  <c r="S24" i="10" s="1"/>
  <c r="P25" i="10"/>
  <c r="Q25" i="10" s="1"/>
  <c r="R25" i="10" s="1"/>
  <c r="S25" i="10" s="1"/>
  <c r="P26" i="10"/>
  <c r="Q26" i="10" s="1"/>
  <c r="R26" i="10" s="1"/>
  <c r="S26" i="10" s="1"/>
  <c r="P27" i="10"/>
  <c r="Q27" i="10" s="1"/>
  <c r="R27" i="10" s="1"/>
  <c r="S27" i="10" s="1"/>
  <c r="P28" i="10"/>
  <c r="Q28" i="10" s="1"/>
  <c r="R28" i="10" s="1"/>
  <c r="S28" i="10" s="1"/>
  <c r="P29" i="10"/>
  <c r="Q29" i="10" s="1"/>
  <c r="R29" i="10" s="1"/>
  <c r="S29" i="10" s="1"/>
  <c r="P30" i="10"/>
  <c r="Q30" i="10" s="1"/>
  <c r="R30" i="10" s="1"/>
  <c r="S30" i="10" s="1"/>
  <c r="P31" i="10"/>
  <c r="Q31" i="10" s="1"/>
  <c r="R31" i="10" s="1"/>
  <c r="S31" i="10" s="1"/>
  <c r="P32" i="10"/>
  <c r="Q32" i="10" s="1"/>
  <c r="R32" i="10" s="1"/>
  <c r="S32" i="10" s="1"/>
  <c r="P33" i="10"/>
  <c r="Q33" i="10" s="1"/>
  <c r="R33" i="10" s="1"/>
  <c r="S33" i="10" s="1"/>
  <c r="P34" i="10"/>
  <c r="Q34" i="10" s="1"/>
  <c r="R34" i="10" s="1"/>
  <c r="S34" i="10" s="1"/>
  <c r="P35" i="10"/>
  <c r="Q35" i="10" s="1"/>
  <c r="R35" i="10" s="1"/>
  <c r="S35" i="10" s="1"/>
  <c r="P36" i="10"/>
  <c r="Q36" i="10" s="1"/>
  <c r="R36" i="10" s="1"/>
  <c r="S36" i="10" s="1"/>
  <c r="P37" i="10"/>
  <c r="Q37" i="10" s="1"/>
  <c r="R37" i="10" s="1"/>
  <c r="S37" i="10" s="1"/>
  <c r="P38" i="10"/>
  <c r="Q38" i="10" s="1"/>
  <c r="R38" i="10" s="1"/>
  <c r="S38" i="10" s="1"/>
  <c r="P39" i="10"/>
  <c r="Q39" i="10" s="1"/>
  <c r="R39" i="10" s="1"/>
  <c r="S39" i="10" s="1"/>
  <c r="P40" i="10"/>
  <c r="Q40" i="10" s="1"/>
  <c r="R40" i="10" s="1"/>
  <c r="S40" i="10" s="1"/>
  <c r="P41" i="10"/>
  <c r="Q41" i="10" s="1"/>
  <c r="R41" i="10" s="1"/>
  <c r="S41" i="10" s="1"/>
  <c r="P42" i="10"/>
  <c r="Q42" i="10" s="1"/>
  <c r="R42" i="10" s="1"/>
  <c r="S42" i="10" s="1"/>
  <c r="P43" i="10"/>
  <c r="Q43" i="10" s="1"/>
  <c r="R43" i="10" s="1"/>
  <c r="S43" i="10" s="1"/>
  <c r="P44" i="10"/>
  <c r="Q44" i="10" s="1"/>
  <c r="R44" i="10" s="1"/>
  <c r="S44" i="10" s="1"/>
  <c r="P45" i="10"/>
  <c r="Q45" i="10" s="1"/>
  <c r="R45" i="10" s="1"/>
  <c r="S45" i="10" s="1"/>
  <c r="P46" i="10"/>
  <c r="Q46" i="10" s="1"/>
  <c r="R46" i="10" s="1"/>
  <c r="S46" i="10" s="1"/>
  <c r="P47" i="10"/>
  <c r="Q47" i="10" s="1"/>
  <c r="R47" i="10" s="1"/>
  <c r="S47" i="10" s="1"/>
  <c r="P48" i="10"/>
  <c r="Q48" i="10" s="1"/>
  <c r="R48" i="10" s="1"/>
  <c r="S48" i="10" s="1"/>
  <c r="P49" i="10"/>
  <c r="Q49" i="10" s="1"/>
  <c r="R49" i="10" s="1"/>
  <c r="S49" i="10" s="1"/>
  <c r="P50" i="10"/>
  <c r="Q50" i="10" s="1"/>
  <c r="R50" i="10" s="1"/>
  <c r="S50" i="10" s="1"/>
  <c r="P51" i="10"/>
  <c r="Q51" i="10" s="1"/>
  <c r="R51" i="10" s="1"/>
  <c r="S51" i="10" s="1"/>
  <c r="P5" i="10"/>
  <c r="Q5" i="10" s="1"/>
  <c r="R5" i="10" s="1"/>
  <c r="S5" i="10" s="1"/>
  <c r="P6" i="22"/>
  <c r="Q6" i="22" s="1"/>
  <c r="R6" i="22" s="1"/>
  <c r="S6" i="22" s="1"/>
  <c r="P7" i="22"/>
  <c r="Q7" i="22" s="1"/>
  <c r="R7" i="22" s="1"/>
  <c r="S7" i="22" s="1"/>
  <c r="P8" i="22"/>
  <c r="Q8" i="22" s="1"/>
  <c r="R8" i="22" s="1"/>
  <c r="S8" i="22" s="1"/>
  <c r="P9" i="22"/>
  <c r="Q9" i="22" s="1"/>
  <c r="R9" i="22" s="1"/>
  <c r="S9" i="22" s="1"/>
  <c r="P10" i="22"/>
  <c r="Q10" i="22" s="1"/>
  <c r="R10" i="22" s="1"/>
  <c r="S10" i="22" s="1"/>
  <c r="P11" i="22"/>
  <c r="Q11" i="22" s="1"/>
  <c r="R11" i="22" s="1"/>
  <c r="S11" i="22" s="1"/>
  <c r="P12" i="22"/>
  <c r="Q12" i="22" s="1"/>
  <c r="R12" i="22" s="1"/>
  <c r="S12" i="22" s="1"/>
  <c r="P13" i="22"/>
  <c r="Q13" i="22" s="1"/>
  <c r="R13" i="22" s="1"/>
  <c r="S13" i="22" s="1"/>
  <c r="P14" i="22"/>
  <c r="Q14" i="22" s="1"/>
  <c r="R14" i="22" s="1"/>
  <c r="S14" i="22" s="1"/>
  <c r="P15" i="22"/>
  <c r="Q15" i="22" s="1"/>
  <c r="R15" i="22" s="1"/>
  <c r="S15" i="22" s="1"/>
  <c r="P16" i="22"/>
  <c r="Q16" i="22" s="1"/>
  <c r="R16" i="22" s="1"/>
  <c r="S16" i="22" s="1"/>
  <c r="P17" i="22"/>
  <c r="Q17" i="22" s="1"/>
  <c r="R17" i="22" s="1"/>
  <c r="S17" i="22" s="1"/>
  <c r="P18" i="22"/>
  <c r="Q18" i="22" s="1"/>
  <c r="R18" i="22" s="1"/>
  <c r="S18" i="22" s="1"/>
  <c r="P19" i="22"/>
  <c r="Q19" i="22" s="1"/>
  <c r="R19" i="22" s="1"/>
  <c r="S19" i="22" s="1"/>
  <c r="P20" i="22"/>
  <c r="Q20" i="22" s="1"/>
  <c r="R20" i="22" s="1"/>
  <c r="S20" i="22" s="1"/>
  <c r="P21" i="22"/>
  <c r="Q21" i="22" s="1"/>
  <c r="R21" i="22" s="1"/>
  <c r="S21" i="22" s="1"/>
  <c r="P5" i="22"/>
  <c r="Q5" i="22" s="1"/>
  <c r="R5" i="22" s="1"/>
  <c r="S5" i="22" s="1"/>
  <c r="P25" i="22"/>
  <c r="Q25" i="22" s="1"/>
  <c r="R25" i="22" s="1"/>
  <c r="S25" i="22" s="1"/>
  <c r="P26" i="22"/>
  <c r="Q26" i="22" s="1"/>
  <c r="R26" i="22" s="1"/>
  <c r="S26" i="22" s="1"/>
  <c r="P27" i="22"/>
  <c r="Q27" i="22" s="1"/>
  <c r="R27" i="22" s="1"/>
  <c r="S27" i="22" s="1"/>
  <c r="P28" i="22"/>
  <c r="Q28" i="22" s="1"/>
  <c r="R28" i="22" s="1"/>
  <c r="S28" i="22" s="1"/>
  <c r="P29" i="22"/>
  <c r="Q29" i="22" s="1"/>
  <c r="R29" i="22" s="1"/>
  <c r="S29" i="22" s="1"/>
  <c r="P30" i="22"/>
  <c r="Q30" i="22" s="1"/>
  <c r="R30" i="22" s="1"/>
  <c r="S30" i="22" s="1"/>
  <c r="P31" i="22"/>
  <c r="Q31" i="22" s="1"/>
  <c r="R31" i="22" s="1"/>
  <c r="S31" i="22" s="1"/>
  <c r="P32" i="22"/>
  <c r="Q32" i="22" s="1"/>
  <c r="R32" i="22" s="1"/>
  <c r="S32" i="22" s="1"/>
  <c r="P33" i="22"/>
  <c r="Q33" i="22" s="1"/>
  <c r="R33" i="22" s="1"/>
  <c r="S33" i="22" s="1"/>
  <c r="P34" i="22"/>
  <c r="Q34" i="22" s="1"/>
  <c r="R34" i="22" s="1"/>
  <c r="S34" i="22" s="1"/>
  <c r="P35" i="22"/>
  <c r="Q35" i="22" s="1"/>
  <c r="R35" i="22" s="1"/>
  <c r="S35" i="22" s="1"/>
  <c r="P36" i="22"/>
  <c r="Q36" i="22" s="1"/>
  <c r="R36" i="22" s="1"/>
  <c r="S36" i="22" s="1"/>
  <c r="P24" i="22"/>
  <c r="Q24" i="22" s="1"/>
  <c r="R24" i="22" s="1"/>
  <c r="S24" i="22" s="1"/>
  <c r="P254" i="8"/>
  <c r="Q254" i="8" s="1"/>
  <c r="R254" i="8" s="1"/>
  <c r="S254" i="8" s="1"/>
  <c r="P255" i="8"/>
  <c r="Q255" i="8" s="1"/>
  <c r="R255" i="8" s="1"/>
  <c r="S255" i="8" s="1"/>
  <c r="P256" i="8"/>
  <c r="Q256" i="8" s="1"/>
  <c r="R256" i="8" s="1"/>
  <c r="S256" i="8" s="1"/>
  <c r="P257" i="8"/>
  <c r="Q257" i="8" s="1"/>
  <c r="R257" i="8" s="1"/>
  <c r="S257" i="8" s="1"/>
  <c r="P258" i="8"/>
  <c r="Q258" i="8" s="1"/>
  <c r="R258" i="8" s="1"/>
  <c r="S258" i="8" s="1"/>
  <c r="P259" i="8"/>
  <c r="Q259" i="8" s="1"/>
  <c r="R259" i="8" s="1"/>
  <c r="S259" i="8" s="1"/>
  <c r="P260" i="8"/>
  <c r="Q260" i="8" s="1"/>
  <c r="R260" i="8" s="1"/>
  <c r="S260" i="8" s="1"/>
  <c r="P261" i="8"/>
  <c r="Q261" i="8" s="1"/>
  <c r="R261" i="8" s="1"/>
  <c r="S261" i="8" s="1"/>
  <c r="P262" i="8"/>
  <c r="Q262" i="8" s="1"/>
  <c r="R262" i="8" s="1"/>
  <c r="S262" i="8" s="1"/>
  <c r="P263" i="8"/>
  <c r="Q263" i="8" s="1"/>
  <c r="R263" i="8" s="1"/>
  <c r="S263" i="8" s="1"/>
  <c r="P264" i="8"/>
  <c r="Q264" i="8" s="1"/>
  <c r="R264" i="8" s="1"/>
  <c r="S264" i="8" s="1"/>
  <c r="P265" i="8"/>
  <c r="Q265" i="8" s="1"/>
  <c r="R265" i="8" s="1"/>
  <c r="S265" i="8" s="1"/>
  <c r="P266" i="8"/>
  <c r="Q266" i="8" s="1"/>
  <c r="R266" i="8" s="1"/>
  <c r="S266" i="8" s="1"/>
  <c r="P267" i="8"/>
  <c r="Q267" i="8" s="1"/>
  <c r="R267" i="8" s="1"/>
  <c r="S267" i="8" s="1"/>
  <c r="P268" i="8"/>
  <c r="Q268" i="8" s="1"/>
  <c r="R268" i="8" s="1"/>
  <c r="S268" i="8" s="1"/>
  <c r="P269" i="8"/>
  <c r="Q269" i="8" s="1"/>
  <c r="R269" i="8" s="1"/>
  <c r="S269" i="8" s="1"/>
  <c r="P270" i="8"/>
  <c r="Q270" i="8" s="1"/>
  <c r="R270" i="8" s="1"/>
  <c r="S270" i="8" s="1"/>
  <c r="P253" i="8"/>
  <c r="Q253" i="8" s="1"/>
  <c r="R253" i="8" s="1"/>
  <c r="S253" i="8" s="1"/>
  <c r="P245" i="8"/>
  <c r="Q245" i="8" s="1"/>
  <c r="R245" i="8" s="1"/>
  <c r="S245" i="8" s="1"/>
  <c r="P246" i="8"/>
  <c r="Q246" i="8" s="1"/>
  <c r="R246" i="8" s="1"/>
  <c r="S246" i="8" s="1"/>
  <c r="P247" i="8"/>
  <c r="Q247" i="8" s="1"/>
  <c r="R247" i="8" s="1"/>
  <c r="S247" i="8" s="1"/>
  <c r="P248" i="8"/>
  <c r="Q248" i="8" s="1"/>
  <c r="R248" i="8" s="1"/>
  <c r="S248" i="8" s="1"/>
  <c r="P249" i="8"/>
  <c r="Q249" i="8" s="1"/>
  <c r="R249" i="8" s="1"/>
  <c r="S249" i="8" s="1"/>
  <c r="P250" i="8"/>
  <c r="Q250" i="8" s="1"/>
  <c r="R250" i="8" s="1"/>
  <c r="S250" i="8" s="1"/>
  <c r="P244" i="8"/>
  <c r="Q244" i="8" s="1"/>
  <c r="R244" i="8" s="1"/>
  <c r="S244" i="8" s="1"/>
  <c r="P237" i="8"/>
  <c r="Q237" i="8" s="1"/>
  <c r="R237" i="8" s="1"/>
  <c r="S237" i="8" s="1"/>
  <c r="P238" i="8"/>
  <c r="Q238" i="8" s="1"/>
  <c r="R238" i="8" s="1"/>
  <c r="S238" i="8" s="1"/>
  <c r="P239" i="8"/>
  <c r="Q239" i="8" s="1"/>
  <c r="R239" i="8" s="1"/>
  <c r="S239" i="8" s="1"/>
  <c r="P240" i="8"/>
  <c r="Q240" i="8" s="1"/>
  <c r="R240" i="8" s="1"/>
  <c r="S240" i="8" s="1"/>
  <c r="P241" i="8"/>
  <c r="Q241" i="8" s="1"/>
  <c r="R241" i="8" s="1"/>
  <c r="S241" i="8" s="1"/>
  <c r="P236" i="8"/>
  <c r="Q236" i="8" s="1"/>
  <c r="R236" i="8" s="1"/>
  <c r="S236" i="8" s="1"/>
  <c r="P218" i="8"/>
  <c r="Q218" i="8" s="1"/>
  <c r="R218" i="8" s="1"/>
  <c r="S218" i="8" s="1"/>
  <c r="P219" i="8"/>
  <c r="Q219" i="8" s="1"/>
  <c r="R219" i="8" s="1"/>
  <c r="S219" i="8" s="1"/>
  <c r="P220" i="8"/>
  <c r="Q220" i="8" s="1"/>
  <c r="R220" i="8" s="1"/>
  <c r="S220" i="8" s="1"/>
  <c r="P221" i="8"/>
  <c r="Q221" i="8" s="1"/>
  <c r="R221" i="8" s="1"/>
  <c r="S221" i="8" s="1"/>
  <c r="P222" i="8"/>
  <c r="Q222" i="8" s="1"/>
  <c r="R222" i="8" s="1"/>
  <c r="S222" i="8" s="1"/>
  <c r="P223" i="8"/>
  <c r="Q223" i="8" s="1"/>
  <c r="R223" i="8" s="1"/>
  <c r="S223" i="8" s="1"/>
  <c r="P224" i="8"/>
  <c r="Q224" i="8" s="1"/>
  <c r="R224" i="8" s="1"/>
  <c r="S224" i="8" s="1"/>
  <c r="P225" i="8"/>
  <c r="Q225" i="8" s="1"/>
  <c r="R225" i="8" s="1"/>
  <c r="S225" i="8" s="1"/>
  <c r="P226" i="8"/>
  <c r="Q226" i="8" s="1"/>
  <c r="R226" i="8" s="1"/>
  <c r="S226" i="8" s="1"/>
  <c r="P227" i="8"/>
  <c r="Q227" i="8" s="1"/>
  <c r="R227" i="8" s="1"/>
  <c r="S227" i="8" s="1"/>
  <c r="P228" i="8"/>
  <c r="Q228" i="8" s="1"/>
  <c r="R228" i="8" s="1"/>
  <c r="S228" i="8" s="1"/>
  <c r="P229" i="8"/>
  <c r="Q229" i="8" s="1"/>
  <c r="R229" i="8" s="1"/>
  <c r="S229" i="8" s="1"/>
  <c r="P230" i="8"/>
  <c r="Q230" i="8" s="1"/>
  <c r="R230" i="8" s="1"/>
  <c r="S230" i="8" s="1"/>
  <c r="P231" i="8"/>
  <c r="Q231" i="8" s="1"/>
  <c r="R231" i="8" s="1"/>
  <c r="S231" i="8" s="1"/>
  <c r="P232" i="8"/>
  <c r="Q232" i="8" s="1"/>
  <c r="R232" i="8" s="1"/>
  <c r="S232" i="8" s="1"/>
  <c r="P233" i="8"/>
  <c r="Q233" i="8" s="1"/>
  <c r="R233" i="8" s="1"/>
  <c r="S233" i="8" s="1"/>
  <c r="P217" i="8"/>
  <c r="Q217" i="8" s="1"/>
  <c r="R217" i="8" s="1"/>
  <c r="S217" i="8" s="1"/>
  <c r="P204" i="8"/>
  <c r="Q204" i="8" s="1"/>
  <c r="R204" i="8" s="1"/>
  <c r="S204" i="8" s="1"/>
  <c r="P205" i="8"/>
  <c r="Q205" i="8" s="1"/>
  <c r="R205" i="8" s="1"/>
  <c r="S205" i="8" s="1"/>
  <c r="P206" i="8"/>
  <c r="Q206" i="8" s="1"/>
  <c r="R206" i="8" s="1"/>
  <c r="S206" i="8" s="1"/>
  <c r="P207" i="8"/>
  <c r="Q207" i="8" s="1"/>
  <c r="R207" i="8" s="1"/>
  <c r="S207" i="8" s="1"/>
  <c r="P208" i="8"/>
  <c r="Q208" i="8" s="1"/>
  <c r="R208" i="8" s="1"/>
  <c r="S208" i="8" s="1"/>
  <c r="P209" i="8"/>
  <c r="Q209" i="8" s="1"/>
  <c r="R209" i="8" s="1"/>
  <c r="S209" i="8" s="1"/>
  <c r="P210" i="8"/>
  <c r="Q210" i="8" s="1"/>
  <c r="R210" i="8" s="1"/>
  <c r="S210" i="8" s="1"/>
  <c r="P211" i="8"/>
  <c r="Q211" i="8" s="1"/>
  <c r="R211" i="8" s="1"/>
  <c r="S211" i="8" s="1"/>
  <c r="P212" i="8"/>
  <c r="Q212" i="8" s="1"/>
  <c r="R212" i="8" s="1"/>
  <c r="S212" i="8" s="1"/>
  <c r="P213" i="8"/>
  <c r="Q213" i="8" s="1"/>
  <c r="R213" i="8" s="1"/>
  <c r="S213" i="8" s="1"/>
  <c r="P214" i="8"/>
  <c r="Q214" i="8" s="1"/>
  <c r="R214" i="8" s="1"/>
  <c r="S214" i="8" s="1"/>
  <c r="P203" i="8"/>
  <c r="Q203" i="8" s="1"/>
  <c r="R203" i="8" s="1"/>
  <c r="S203" i="8" s="1"/>
  <c r="P120" i="8"/>
  <c r="Q120" i="8" s="1"/>
  <c r="R120" i="8" s="1"/>
  <c r="S120" i="8" s="1"/>
  <c r="P121" i="8"/>
  <c r="Q121" i="8" s="1"/>
  <c r="R121" i="8" s="1"/>
  <c r="S121" i="8" s="1"/>
  <c r="P122" i="8"/>
  <c r="Q122" i="8" s="1"/>
  <c r="R122" i="8" s="1"/>
  <c r="S122" i="8" s="1"/>
  <c r="P123" i="8"/>
  <c r="Q123" i="8" s="1"/>
  <c r="R123" i="8" s="1"/>
  <c r="S123" i="8" s="1"/>
  <c r="P124" i="8"/>
  <c r="Q124" i="8" s="1"/>
  <c r="R124" i="8" s="1"/>
  <c r="S124" i="8" s="1"/>
  <c r="P125" i="8"/>
  <c r="Q125" i="8" s="1"/>
  <c r="R125" i="8" s="1"/>
  <c r="S125" i="8" s="1"/>
  <c r="P126" i="8"/>
  <c r="Q126" i="8" s="1"/>
  <c r="R126" i="8" s="1"/>
  <c r="S126" i="8" s="1"/>
  <c r="P127" i="8"/>
  <c r="Q127" i="8" s="1"/>
  <c r="R127" i="8" s="1"/>
  <c r="S127" i="8" s="1"/>
  <c r="P128" i="8"/>
  <c r="Q128" i="8" s="1"/>
  <c r="R128" i="8" s="1"/>
  <c r="S128" i="8" s="1"/>
  <c r="P129" i="8"/>
  <c r="Q129" i="8" s="1"/>
  <c r="R129" i="8" s="1"/>
  <c r="S129" i="8" s="1"/>
  <c r="P130" i="8"/>
  <c r="Q130" i="8" s="1"/>
  <c r="R130" i="8" s="1"/>
  <c r="S130" i="8" s="1"/>
  <c r="P131" i="8"/>
  <c r="Q131" i="8" s="1"/>
  <c r="R131" i="8" s="1"/>
  <c r="S131" i="8" s="1"/>
  <c r="P132" i="8"/>
  <c r="Q132" i="8" s="1"/>
  <c r="R132" i="8" s="1"/>
  <c r="S132" i="8" s="1"/>
  <c r="P133" i="8"/>
  <c r="Q133" i="8" s="1"/>
  <c r="R133" i="8" s="1"/>
  <c r="S133" i="8" s="1"/>
  <c r="P134" i="8"/>
  <c r="Q134" i="8" s="1"/>
  <c r="R134" i="8" s="1"/>
  <c r="S134" i="8" s="1"/>
  <c r="P135" i="8"/>
  <c r="Q135" i="8" s="1"/>
  <c r="R135" i="8" s="1"/>
  <c r="S135" i="8" s="1"/>
  <c r="P136" i="8"/>
  <c r="Q136" i="8" s="1"/>
  <c r="R136" i="8" s="1"/>
  <c r="S136" i="8" s="1"/>
  <c r="P137" i="8"/>
  <c r="Q137" i="8" s="1"/>
  <c r="R137" i="8" s="1"/>
  <c r="S137" i="8" s="1"/>
  <c r="P138" i="8"/>
  <c r="Q138" i="8" s="1"/>
  <c r="R138" i="8" s="1"/>
  <c r="S138" i="8" s="1"/>
  <c r="P139" i="8"/>
  <c r="Q139" i="8" s="1"/>
  <c r="R139" i="8" s="1"/>
  <c r="S139" i="8" s="1"/>
  <c r="P140" i="8"/>
  <c r="Q140" i="8" s="1"/>
  <c r="R140" i="8" s="1"/>
  <c r="S140" i="8" s="1"/>
  <c r="P141" i="8"/>
  <c r="Q141" i="8" s="1"/>
  <c r="R141" i="8" s="1"/>
  <c r="S141" i="8" s="1"/>
  <c r="P142" i="8"/>
  <c r="Q142" i="8" s="1"/>
  <c r="R142" i="8" s="1"/>
  <c r="S142" i="8" s="1"/>
  <c r="P143" i="8"/>
  <c r="Q143" i="8" s="1"/>
  <c r="R143" i="8" s="1"/>
  <c r="S143" i="8" s="1"/>
  <c r="P144" i="8"/>
  <c r="Q144" i="8" s="1"/>
  <c r="R144" i="8" s="1"/>
  <c r="S144" i="8" s="1"/>
  <c r="P145" i="8"/>
  <c r="Q145" i="8" s="1"/>
  <c r="R145" i="8" s="1"/>
  <c r="S145" i="8" s="1"/>
  <c r="P146" i="8"/>
  <c r="Q146" i="8" s="1"/>
  <c r="R146" i="8" s="1"/>
  <c r="S146" i="8" s="1"/>
  <c r="P147" i="8"/>
  <c r="Q147" i="8" s="1"/>
  <c r="R147" i="8" s="1"/>
  <c r="S147" i="8" s="1"/>
  <c r="P148" i="8"/>
  <c r="Q148" i="8" s="1"/>
  <c r="R148" i="8" s="1"/>
  <c r="S148" i="8" s="1"/>
  <c r="P149" i="8"/>
  <c r="Q149" i="8" s="1"/>
  <c r="R149" i="8" s="1"/>
  <c r="S149" i="8" s="1"/>
  <c r="P150" i="8"/>
  <c r="Q150" i="8" s="1"/>
  <c r="R150" i="8" s="1"/>
  <c r="S150" i="8" s="1"/>
  <c r="P151" i="8"/>
  <c r="Q151" i="8" s="1"/>
  <c r="R151" i="8" s="1"/>
  <c r="S151" i="8" s="1"/>
  <c r="P152" i="8"/>
  <c r="Q152" i="8" s="1"/>
  <c r="R152" i="8" s="1"/>
  <c r="S152" i="8" s="1"/>
  <c r="P153" i="8"/>
  <c r="Q153" i="8" s="1"/>
  <c r="R153" i="8" s="1"/>
  <c r="S153" i="8" s="1"/>
  <c r="P154" i="8"/>
  <c r="Q154" i="8" s="1"/>
  <c r="R154" i="8" s="1"/>
  <c r="S154" i="8" s="1"/>
  <c r="P155" i="8"/>
  <c r="Q155" i="8" s="1"/>
  <c r="R155" i="8" s="1"/>
  <c r="S155" i="8" s="1"/>
  <c r="P156" i="8"/>
  <c r="Q156" i="8" s="1"/>
  <c r="R156" i="8" s="1"/>
  <c r="S156" i="8" s="1"/>
  <c r="P157" i="8"/>
  <c r="Q157" i="8" s="1"/>
  <c r="R157" i="8" s="1"/>
  <c r="S157" i="8" s="1"/>
  <c r="P158" i="8"/>
  <c r="Q158" i="8" s="1"/>
  <c r="R158" i="8" s="1"/>
  <c r="S158" i="8" s="1"/>
  <c r="P159" i="8"/>
  <c r="Q159" i="8" s="1"/>
  <c r="R159" i="8" s="1"/>
  <c r="S159" i="8" s="1"/>
  <c r="P160" i="8"/>
  <c r="Q160" i="8" s="1"/>
  <c r="R160" i="8" s="1"/>
  <c r="S160" i="8" s="1"/>
  <c r="P161" i="8"/>
  <c r="Q161" i="8" s="1"/>
  <c r="R161" i="8" s="1"/>
  <c r="S161" i="8" s="1"/>
  <c r="P162" i="8"/>
  <c r="Q162" i="8" s="1"/>
  <c r="R162" i="8" s="1"/>
  <c r="S162" i="8" s="1"/>
  <c r="P163" i="8"/>
  <c r="Q163" i="8" s="1"/>
  <c r="R163" i="8" s="1"/>
  <c r="S163" i="8" s="1"/>
  <c r="P164" i="8"/>
  <c r="Q164" i="8" s="1"/>
  <c r="R164" i="8" s="1"/>
  <c r="S164" i="8" s="1"/>
  <c r="P165" i="8"/>
  <c r="Q165" i="8" s="1"/>
  <c r="R165" i="8" s="1"/>
  <c r="S165" i="8" s="1"/>
  <c r="P166" i="8"/>
  <c r="Q166" i="8" s="1"/>
  <c r="R166" i="8" s="1"/>
  <c r="S166" i="8" s="1"/>
  <c r="P167" i="8"/>
  <c r="Q167" i="8" s="1"/>
  <c r="R167" i="8" s="1"/>
  <c r="S167" i="8" s="1"/>
  <c r="P168" i="8"/>
  <c r="Q168" i="8" s="1"/>
  <c r="R168" i="8" s="1"/>
  <c r="S168" i="8" s="1"/>
  <c r="P169" i="8"/>
  <c r="Q169" i="8" s="1"/>
  <c r="R169" i="8" s="1"/>
  <c r="S169" i="8" s="1"/>
  <c r="P170" i="8"/>
  <c r="Q170" i="8" s="1"/>
  <c r="R170" i="8" s="1"/>
  <c r="S170" i="8" s="1"/>
  <c r="P171" i="8"/>
  <c r="Q171" i="8" s="1"/>
  <c r="R171" i="8" s="1"/>
  <c r="S171" i="8" s="1"/>
  <c r="P172" i="8"/>
  <c r="Q172" i="8" s="1"/>
  <c r="R172" i="8" s="1"/>
  <c r="S172" i="8" s="1"/>
  <c r="P173" i="8"/>
  <c r="Q173" i="8" s="1"/>
  <c r="R173" i="8" s="1"/>
  <c r="S173" i="8" s="1"/>
  <c r="P174" i="8"/>
  <c r="Q174" i="8" s="1"/>
  <c r="R174" i="8" s="1"/>
  <c r="S174" i="8" s="1"/>
  <c r="P175" i="8"/>
  <c r="Q175" i="8" s="1"/>
  <c r="R175" i="8" s="1"/>
  <c r="S175" i="8" s="1"/>
  <c r="P176" i="8"/>
  <c r="Q176" i="8" s="1"/>
  <c r="R176" i="8" s="1"/>
  <c r="S176" i="8" s="1"/>
  <c r="P177" i="8"/>
  <c r="Q177" i="8" s="1"/>
  <c r="R177" i="8" s="1"/>
  <c r="S177" i="8" s="1"/>
  <c r="P178" i="8"/>
  <c r="Q178" i="8" s="1"/>
  <c r="R178" i="8" s="1"/>
  <c r="S178" i="8" s="1"/>
  <c r="P179" i="8"/>
  <c r="Q179" i="8" s="1"/>
  <c r="R179" i="8" s="1"/>
  <c r="S179" i="8" s="1"/>
  <c r="P180" i="8"/>
  <c r="Q180" i="8" s="1"/>
  <c r="R180" i="8" s="1"/>
  <c r="S180" i="8" s="1"/>
  <c r="P181" i="8"/>
  <c r="Q181" i="8" s="1"/>
  <c r="R181" i="8" s="1"/>
  <c r="S181" i="8" s="1"/>
  <c r="P182" i="8"/>
  <c r="Q182" i="8" s="1"/>
  <c r="R182" i="8" s="1"/>
  <c r="S182" i="8" s="1"/>
  <c r="P183" i="8"/>
  <c r="Q183" i="8" s="1"/>
  <c r="R183" i="8" s="1"/>
  <c r="S183" i="8" s="1"/>
  <c r="P184" i="8"/>
  <c r="Q184" i="8" s="1"/>
  <c r="R184" i="8" s="1"/>
  <c r="S184" i="8" s="1"/>
  <c r="P185" i="8"/>
  <c r="Q185" i="8" s="1"/>
  <c r="R185" i="8" s="1"/>
  <c r="S185" i="8" s="1"/>
  <c r="P186" i="8"/>
  <c r="Q186" i="8" s="1"/>
  <c r="R186" i="8" s="1"/>
  <c r="S186" i="8" s="1"/>
  <c r="P187" i="8"/>
  <c r="Q187" i="8" s="1"/>
  <c r="R187" i="8" s="1"/>
  <c r="S187" i="8" s="1"/>
  <c r="P188" i="8"/>
  <c r="Q188" i="8" s="1"/>
  <c r="R188" i="8" s="1"/>
  <c r="S188" i="8" s="1"/>
  <c r="P189" i="8"/>
  <c r="Q189" i="8" s="1"/>
  <c r="R189" i="8" s="1"/>
  <c r="S189" i="8" s="1"/>
  <c r="P190" i="8"/>
  <c r="Q190" i="8" s="1"/>
  <c r="R190" i="8" s="1"/>
  <c r="S190" i="8" s="1"/>
  <c r="P191" i="8"/>
  <c r="Q191" i="8" s="1"/>
  <c r="R191" i="8" s="1"/>
  <c r="S191" i="8" s="1"/>
  <c r="P192" i="8"/>
  <c r="Q192" i="8" s="1"/>
  <c r="R192" i="8" s="1"/>
  <c r="S192" i="8" s="1"/>
  <c r="P193" i="8"/>
  <c r="Q193" i="8" s="1"/>
  <c r="R193" i="8" s="1"/>
  <c r="S193" i="8" s="1"/>
  <c r="P194" i="8"/>
  <c r="Q194" i="8" s="1"/>
  <c r="R194" i="8" s="1"/>
  <c r="S194" i="8" s="1"/>
  <c r="P195" i="8"/>
  <c r="Q195" i="8" s="1"/>
  <c r="R195" i="8" s="1"/>
  <c r="S195" i="8" s="1"/>
  <c r="P196" i="8"/>
  <c r="Q196" i="8" s="1"/>
  <c r="R196" i="8" s="1"/>
  <c r="S196" i="8" s="1"/>
  <c r="P197" i="8"/>
  <c r="Q197" i="8" s="1"/>
  <c r="R197" i="8" s="1"/>
  <c r="S197" i="8" s="1"/>
  <c r="P198" i="8"/>
  <c r="Q198" i="8" s="1"/>
  <c r="R198" i="8" s="1"/>
  <c r="S198" i="8" s="1"/>
  <c r="P199" i="8"/>
  <c r="Q199" i="8" s="1"/>
  <c r="R199" i="8" s="1"/>
  <c r="S199" i="8" s="1"/>
  <c r="P200" i="8"/>
  <c r="Q200" i="8" s="1"/>
  <c r="R200" i="8" s="1"/>
  <c r="S200" i="8" s="1"/>
  <c r="P119" i="8"/>
  <c r="Q119" i="8" s="1"/>
  <c r="R119" i="8" s="1"/>
  <c r="S119" i="8" s="1"/>
  <c r="P112" i="8"/>
  <c r="Q112" i="8" s="1"/>
  <c r="R112" i="8" s="1"/>
  <c r="S112" i="8" s="1"/>
  <c r="P113" i="8"/>
  <c r="Q113" i="8" s="1"/>
  <c r="R113" i="8" s="1"/>
  <c r="S113" i="8" s="1"/>
  <c r="P114" i="8"/>
  <c r="Q114" i="8" s="1"/>
  <c r="R114" i="8" s="1"/>
  <c r="S114" i="8" s="1"/>
  <c r="P115" i="8"/>
  <c r="Q115" i="8" s="1"/>
  <c r="R115" i="8" s="1"/>
  <c r="S115" i="8" s="1"/>
  <c r="P116" i="8"/>
  <c r="Q116" i="8" s="1"/>
  <c r="R116" i="8" s="1"/>
  <c r="S116" i="8" s="1"/>
  <c r="P111" i="8"/>
  <c r="Q111" i="8" s="1"/>
  <c r="R111" i="8" s="1"/>
  <c r="S111" i="8" s="1"/>
  <c r="P104" i="8"/>
  <c r="Q104" i="8" s="1"/>
  <c r="R104" i="8" s="1"/>
  <c r="S104" i="8" s="1"/>
  <c r="P105" i="8"/>
  <c r="Q105" i="8" s="1"/>
  <c r="R105" i="8" s="1"/>
  <c r="S105" i="8" s="1"/>
  <c r="P106" i="8"/>
  <c r="Q106" i="8" s="1"/>
  <c r="R106" i="8" s="1"/>
  <c r="S106" i="8" s="1"/>
  <c r="P107" i="8"/>
  <c r="Q107" i="8" s="1"/>
  <c r="R107" i="8" s="1"/>
  <c r="S107" i="8" s="1"/>
  <c r="P108" i="8"/>
  <c r="Q108" i="8" s="1"/>
  <c r="R108" i="8" s="1"/>
  <c r="S108" i="8" s="1"/>
  <c r="P103" i="8"/>
  <c r="Q103" i="8" s="1"/>
  <c r="R103" i="8" s="1"/>
  <c r="S103" i="8" s="1"/>
  <c r="P5" i="8"/>
  <c r="Q5" i="8" s="1"/>
  <c r="R5" i="8" s="1"/>
  <c r="S5" i="8" s="1"/>
  <c r="P6" i="8"/>
  <c r="Q6" i="8" s="1"/>
  <c r="R6" i="8" s="1"/>
  <c r="S6" i="8" s="1"/>
  <c r="P7" i="8"/>
  <c r="Q7" i="8" s="1"/>
  <c r="R7" i="8" s="1"/>
  <c r="S7" i="8" s="1"/>
  <c r="P8" i="8"/>
  <c r="Q8" i="8" s="1"/>
  <c r="R8" i="8" s="1"/>
  <c r="S8" i="8" s="1"/>
  <c r="P9" i="8"/>
  <c r="Q9" i="8" s="1"/>
  <c r="R9" i="8" s="1"/>
  <c r="S9" i="8" s="1"/>
  <c r="P10" i="8"/>
  <c r="Q10" i="8" s="1"/>
  <c r="R10" i="8" s="1"/>
  <c r="S10" i="8" s="1"/>
  <c r="P11" i="8"/>
  <c r="Q11" i="8" s="1"/>
  <c r="R11" i="8" s="1"/>
  <c r="S11" i="8" s="1"/>
  <c r="P12" i="8"/>
  <c r="Q12" i="8" s="1"/>
  <c r="R12" i="8" s="1"/>
  <c r="S12" i="8" s="1"/>
  <c r="P13" i="8"/>
  <c r="Q13" i="8" s="1"/>
  <c r="R13" i="8" s="1"/>
  <c r="S13" i="8" s="1"/>
  <c r="P14" i="8"/>
  <c r="Q14" i="8" s="1"/>
  <c r="R14" i="8" s="1"/>
  <c r="S14" i="8" s="1"/>
  <c r="P15" i="8"/>
  <c r="Q15" i="8" s="1"/>
  <c r="R15" i="8" s="1"/>
  <c r="S15" i="8" s="1"/>
  <c r="P16" i="8"/>
  <c r="Q16" i="8" s="1"/>
  <c r="R16" i="8" s="1"/>
  <c r="S16" i="8" s="1"/>
  <c r="P17" i="8"/>
  <c r="Q17" i="8" s="1"/>
  <c r="R17" i="8" s="1"/>
  <c r="S17" i="8" s="1"/>
  <c r="P18" i="8"/>
  <c r="Q18" i="8" s="1"/>
  <c r="R18" i="8" s="1"/>
  <c r="S18" i="8" s="1"/>
  <c r="P19" i="8"/>
  <c r="Q19" i="8" s="1"/>
  <c r="R19" i="8" s="1"/>
  <c r="S19" i="8" s="1"/>
  <c r="P20" i="8"/>
  <c r="Q20" i="8" s="1"/>
  <c r="R20" i="8" s="1"/>
  <c r="S20" i="8" s="1"/>
  <c r="P21" i="8"/>
  <c r="Q21" i="8" s="1"/>
  <c r="R21" i="8" s="1"/>
  <c r="S21" i="8" s="1"/>
  <c r="P22" i="8"/>
  <c r="Q22" i="8" s="1"/>
  <c r="R22" i="8" s="1"/>
  <c r="S22" i="8" s="1"/>
  <c r="P23" i="8"/>
  <c r="Q23" i="8" s="1"/>
  <c r="R23" i="8" s="1"/>
  <c r="S23" i="8" s="1"/>
  <c r="P24" i="8"/>
  <c r="Q24" i="8" s="1"/>
  <c r="R24" i="8" s="1"/>
  <c r="S24" i="8" s="1"/>
  <c r="P4" i="8"/>
  <c r="Q4" i="8" s="1"/>
  <c r="R4" i="8" s="1"/>
  <c r="S4" i="8" s="1"/>
  <c r="P28" i="8"/>
  <c r="Q28" i="8" s="1"/>
  <c r="R28" i="8" s="1"/>
  <c r="S28" i="8" s="1"/>
  <c r="P29" i="8"/>
  <c r="Q29" i="8" s="1"/>
  <c r="R29" i="8" s="1"/>
  <c r="S29" i="8" s="1"/>
  <c r="P30" i="8"/>
  <c r="Q30" i="8" s="1"/>
  <c r="R30" i="8" s="1"/>
  <c r="S30" i="8" s="1"/>
  <c r="P31" i="8"/>
  <c r="Q31" i="8" s="1"/>
  <c r="R31" i="8" s="1"/>
  <c r="S31" i="8" s="1"/>
  <c r="P32" i="8"/>
  <c r="Q32" i="8" s="1"/>
  <c r="R32" i="8" s="1"/>
  <c r="S32" i="8" s="1"/>
  <c r="P33" i="8"/>
  <c r="Q33" i="8" s="1"/>
  <c r="R33" i="8" s="1"/>
  <c r="S33" i="8" s="1"/>
  <c r="P27" i="8"/>
  <c r="Q27" i="8" s="1"/>
  <c r="R27" i="8" s="1"/>
  <c r="S27" i="8" s="1"/>
  <c r="P64" i="8"/>
  <c r="Q64" i="8" s="1"/>
  <c r="R64" i="8" s="1"/>
  <c r="S64" i="8" s="1"/>
  <c r="P65" i="8"/>
  <c r="Q65" i="8" s="1"/>
  <c r="R65" i="8" s="1"/>
  <c r="S65" i="8" s="1"/>
  <c r="P66" i="8"/>
  <c r="Q66" i="8" s="1"/>
  <c r="R66" i="8" s="1"/>
  <c r="S66" i="8" s="1"/>
  <c r="P67" i="8"/>
  <c r="Q67" i="8" s="1"/>
  <c r="R67" i="8" s="1"/>
  <c r="S67" i="8" s="1"/>
  <c r="P68" i="8"/>
  <c r="Q68" i="8" s="1"/>
  <c r="R68" i="8" s="1"/>
  <c r="S68" i="8" s="1"/>
  <c r="P69" i="8"/>
  <c r="Q69" i="8" s="1"/>
  <c r="R69" i="8" s="1"/>
  <c r="S69" i="8" s="1"/>
  <c r="P70" i="8"/>
  <c r="Q70" i="8" s="1"/>
  <c r="R70" i="8" s="1"/>
  <c r="S70" i="8" s="1"/>
  <c r="P71" i="8"/>
  <c r="Q71" i="8" s="1"/>
  <c r="R71" i="8" s="1"/>
  <c r="S71" i="8" s="1"/>
  <c r="P72" i="8"/>
  <c r="Q72" i="8" s="1"/>
  <c r="R72" i="8" s="1"/>
  <c r="S72" i="8" s="1"/>
  <c r="P73" i="8"/>
  <c r="Q73" i="8" s="1"/>
  <c r="R73" i="8" s="1"/>
  <c r="S73" i="8" s="1"/>
  <c r="P74" i="8"/>
  <c r="Q74" i="8" s="1"/>
  <c r="R74" i="8" s="1"/>
  <c r="S74" i="8" s="1"/>
  <c r="P75" i="8"/>
  <c r="Q75" i="8" s="1"/>
  <c r="R75" i="8" s="1"/>
  <c r="S75" i="8" s="1"/>
  <c r="P76" i="8"/>
  <c r="Q76" i="8" s="1"/>
  <c r="R76" i="8" s="1"/>
  <c r="S76" i="8" s="1"/>
  <c r="P77" i="8"/>
  <c r="Q77" i="8" s="1"/>
  <c r="R77" i="8" s="1"/>
  <c r="S77" i="8" s="1"/>
  <c r="P78" i="8"/>
  <c r="Q78" i="8" s="1"/>
  <c r="R78" i="8" s="1"/>
  <c r="S78" i="8" s="1"/>
  <c r="P79" i="8"/>
  <c r="Q79" i="8" s="1"/>
  <c r="R79" i="8" s="1"/>
  <c r="S79" i="8" s="1"/>
  <c r="P80" i="8"/>
  <c r="Q80" i="8" s="1"/>
  <c r="R80" i="8" s="1"/>
  <c r="S80" i="8" s="1"/>
  <c r="P81" i="8"/>
  <c r="Q81" i="8" s="1"/>
  <c r="R81" i="8" s="1"/>
  <c r="S81" i="8" s="1"/>
  <c r="P82" i="8"/>
  <c r="Q82" i="8" s="1"/>
  <c r="R82" i="8" s="1"/>
  <c r="S82" i="8" s="1"/>
  <c r="P83" i="8"/>
  <c r="Q83" i="8" s="1"/>
  <c r="R83" i="8" s="1"/>
  <c r="S83" i="8" s="1"/>
  <c r="P84" i="8"/>
  <c r="Q84" i="8" s="1"/>
  <c r="R84" i="8" s="1"/>
  <c r="S84" i="8" s="1"/>
  <c r="P85" i="8"/>
  <c r="Q85" i="8" s="1"/>
  <c r="R85" i="8" s="1"/>
  <c r="S85" i="8" s="1"/>
  <c r="P86" i="8"/>
  <c r="Q86" i="8" s="1"/>
  <c r="R86" i="8" s="1"/>
  <c r="S86" i="8" s="1"/>
  <c r="P87" i="8"/>
  <c r="Q87" i="8" s="1"/>
  <c r="R87" i="8" s="1"/>
  <c r="S87" i="8" s="1"/>
  <c r="P88" i="8"/>
  <c r="Q88" i="8" s="1"/>
  <c r="R88" i="8" s="1"/>
  <c r="S88" i="8" s="1"/>
  <c r="P89" i="8"/>
  <c r="Q89" i="8" s="1"/>
  <c r="R89" i="8" s="1"/>
  <c r="S89" i="8" s="1"/>
  <c r="P90" i="8"/>
  <c r="Q90" i="8" s="1"/>
  <c r="R90" i="8" s="1"/>
  <c r="S90" i="8" s="1"/>
  <c r="P91" i="8"/>
  <c r="Q91" i="8" s="1"/>
  <c r="R91" i="8" s="1"/>
  <c r="S91" i="8" s="1"/>
  <c r="P92" i="8"/>
  <c r="Q92" i="8" s="1"/>
  <c r="R92" i="8" s="1"/>
  <c r="S92" i="8" s="1"/>
  <c r="P93" i="8"/>
  <c r="Q93" i="8" s="1"/>
  <c r="R93" i="8" s="1"/>
  <c r="S93" i="8" s="1"/>
  <c r="P94" i="8"/>
  <c r="Q94" i="8" s="1"/>
  <c r="R94" i="8" s="1"/>
  <c r="S94" i="8" s="1"/>
  <c r="P95" i="8"/>
  <c r="Q95" i="8" s="1"/>
  <c r="R95" i="8" s="1"/>
  <c r="S95" i="8" s="1"/>
  <c r="P96" i="8"/>
  <c r="Q96" i="8" s="1"/>
  <c r="R96" i="8" s="1"/>
  <c r="S96" i="8" s="1"/>
  <c r="P97" i="8"/>
  <c r="Q97" i="8" s="1"/>
  <c r="R97" i="8" s="1"/>
  <c r="S97" i="8" s="1"/>
  <c r="P98" i="8"/>
  <c r="Q98" i="8" s="1"/>
  <c r="R98" i="8" s="1"/>
  <c r="S98" i="8" s="1"/>
  <c r="P99" i="8"/>
  <c r="Q99" i="8" s="1"/>
  <c r="R99" i="8" s="1"/>
  <c r="S99" i="8" s="1"/>
  <c r="P100" i="8"/>
  <c r="Q100" i="8" s="1"/>
  <c r="R100" i="8" s="1"/>
  <c r="S100" i="8" s="1"/>
  <c r="P63" i="8"/>
  <c r="Q63" i="8" s="1"/>
  <c r="R63" i="8" s="1"/>
  <c r="S63" i="8" s="1"/>
  <c r="P54" i="8"/>
  <c r="Q54" i="8" s="1"/>
  <c r="R54" i="8" s="1"/>
  <c r="S54" i="8" s="1"/>
  <c r="P55" i="8"/>
  <c r="Q55" i="8" s="1"/>
  <c r="R55" i="8" s="1"/>
  <c r="S55" i="8" s="1"/>
  <c r="P56" i="8"/>
  <c r="Q56" i="8" s="1"/>
  <c r="R56" i="8" s="1"/>
  <c r="S56" i="8" s="1"/>
  <c r="P57" i="8"/>
  <c r="Q57" i="8" s="1"/>
  <c r="R57" i="8" s="1"/>
  <c r="S57" i="8" s="1"/>
  <c r="P58" i="8"/>
  <c r="Q58" i="8" s="1"/>
  <c r="R58" i="8" s="1"/>
  <c r="S58" i="8" s="1"/>
  <c r="P59" i="8"/>
  <c r="Q59" i="8" s="1"/>
  <c r="R59" i="8" s="1"/>
  <c r="S59" i="8" s="1"/>
  <c r="P60" i="8"/>
  <c r="Q60" i="8" s="1"/>
  <c r="R60" i="8" s="1"/>
  <c r="S60" i="8" s="1"/>
  <c r="P53" i="8"/>
  <c r="Q53" i="8" s="1"/>
  <c r="R53" i="8" s="1"/>
  <c r="S53" i="8" s="1"/>
  <c r="P47" i="8"/>
  <c r="Q47" i="8" s="1"/>
  <c r="R47" i="8" s="1"/>
  <c r="S47" i="8" s="1"/>
  <c r="P48" i="8"/>
  <c r="Q48" i="8" s="1"/>
  <c r="R48" i="8" s="1"/>
  <c r="S48" i="8" s="1"/>
  <c r="P49" i="8"/>
  <c r="Q49" i="8" s="1"/>
  <c r="R49" i="8" s="1"/>
  <c r="S49" i="8" s="1"/>
  <c r="P50" i="8"/>
  <c r="Q50" i="8" s="1"/>
  <c r="R50" i="8" s="1"/>
  <c r="S50" i="8" s="1"/>
  <c r="P46" i="8"/>
  <c r="Q46" i="8" s="1"/>
  <c r="R46" i="8" s="1"/>
  <c r="S46" i="8" s="1"/>
  <c r="P37" i="8"/>
  <c r="Q37" i="8" s="1"/>
  <c r="R37" i="8" s="1"/>
  <c r="S37" i="8" s="1"/>
  <c r="P38" i="8"/>
  <c r="Q38" i="8" s="1"/>
  <c r="R38" i="8" s="1"/>
  <c r="S38" i="8" s="1"/>
  <c r="P39" i="8"/>
  <c r="Q39" i="8" s="1"/>
  <c r="R39" i="8" s="1"/>
  <c r="S39" i="8" s="1"/>
  <c r="P40" i="8"/>
  <c r="Q40" i="8" s="1"/>
  <c r="R40" i="8" s="1"/>
  <c r="S40" i="8" s="1"/>
  <c r="P41" i="8"/>
  <c r="Q41" i="8" s="1"/>
  <c r="R41" i="8" s="1"/>
  <c r="S41" i="8" s="1"/>
  <c r="P42" i="8"/>
  <c r="Q42" i="8" s="1"/>
  <c r="R42" i="8" s="1"/>
  <c r="S42" i="8" s="1"/>
  <c r="P43" i="8"/>
  <c r="Q43" i="8" s="1"/>
  <c r="R43" i="8" s="1"/>
  <c r="S43" i="8" s="1"/>
  <c r="P36" i="8"/>
  <c r="Q36" i="8" s="1"/>
  <c r="R36" i="8" s="1"/>
  <c r="S36" i="8" s="1"/>
  <c r="F10" i="28"/>
  <c r="S132" i="12" l="1"/>
  <c r="S103" i="16"/>
  <c r="F74" i="28" s="1"/>
  <c r="R103" i="16"/>
  <c r="R84" i="16"/>
  <c r="S80" i="16"/>
  <c r="S84" i="16" s="1"/>
  <c r="F73" i="28" s="1"/>
  <c r="R34" i="16"/>
  <c r="S30" i="16"/>
  <c r="S34" i="16" s="1"/>
  <c r="F72" i="28" s="1"/>
  <c r="S24" i="16"/>
  <c r="S28" i="16" s="1"/>
  <c r="F71" i="28" s="1"/>
  <c r="R28" i="16"/>
  <c r="R15" i="16"/>
  <c r="S11" i="16"/>
  <c r="S15" i="16" s="1"/>
  <c r="F70" i="28" s="1"/>
  <c r="S44" i="8"/>
  <c r="S51" i="8"/>
  <c r="R37" i="14"/>
  <c r="S33" i="14"/>
  <c r="R29" i="14"/>
  <c r="S26" i="14"/>
  <c r="S29" i="14" s="1"/>
  <c r="F67" i="28" s="1"/>
  <c r="R16" i="14"/>
  <c r="S12" i="14"/>
  <c r="S16" i="14" s="1"/>
  <c r="F66" i="28" s="1"/>
  <c r="S156" i="12"/>
  <c r="R53" i="11"/>
  <c r="S49" i="11"/>
  <c r="S53" i="11" s="1"/>
  <c r="F64" i="28" s="1"/>
  <c r="R39" i="11"/>
  <c r="S35" i="11"/>
  <c r="S39" i="11" s="1"/>
  <c r="F63" i="28" s="1"/>
  <c r="R31" i="11"/>
  <c r="S28" i="11"/>
  <c r="S31" i="11" s="1"/>
  <c r="F62" i="28" s="1"/>
  <c r="R26" i="11"/>
  <c r="S22" i="11"/>
  <c r="S26" i="11" s="1"/>
  <c r="F61" i="28" s="1"/>
  <c r="S4" i="11"/>
  <c r="S8" i="11" s="1"/>
  <c r="F60" i="28" s="1"/>
  <c r="R8" i="11"/>
  <c r="S58" i="15"/>
  <c r="S62" i="15" s="1"/>
  <c r="F58" i="28" s="1"/>
  <c r="R62" i="15"/>
  <c r="S47" i="15"/>
  <c r="S51" i="15" s="1"/>
  <c r="F57" i="28" s="1"/>
  <c r="R51" i="15"/>
  <c r="S29" i="15"/>
  <c r="S33" i="15" s="1"/>
  <c r="F56" i="28" s="1"/>
  <c r="R33" i="15"/>
  <c r="S21" i="15"/>
  <c r="S25" i="15" s="1"/>
  <c r="F55" i="28" s="1"/>
  <c r="R25" i="15"/>
  <c r="S12" i="15"/>
  <c r="S17" i="15" s="1"/>
  <c r="F54" i="28" s="1"/>
  <c r="R17" i="15"/>
  <c r="S117" i="8"/>
  <c r="S271" i="8"/>
  <c r="S22" i="22"/>
  <c r="S150" i="12"/>
  <c r="S162" i="10"/>
  <c r="F32" i="28" s="1"/>
  <c r="S33" i="7"/>
  <c r="F37" i="28" s="1"/>
  <c r="S109" i="8"/>
  <c r="S37" i="22"/>
  <c r="S122" i="10"/>
  <c r="F31" i="28" s="1"/>
  <c r="S10" i="12"/>
  <c r="F40" i="28" s="1"/>
  <c r="G39" i="28" s="1"/>
  <c r="S146" i="12"/>
  <c r="S242" i="8"/>
  <c r="S61" i="8"/>
  <c r="S215" i="8"/>
  <c r="S221" i="10"/>
  <c r="S60" i="12"/>
  <c r="S251" i="8"/>
  <c r="S101" i="8"/>
  <c r="S34" i="8"/>
  <c r="S210" i="10"/>
  <c r="S25" i="8"/>
  <c r="S52" i="10"/>
  <c r="S187" i="10"/>
  <c r="F33" i="28" s="1"/>
  <c r="S234" i="8"/>
  <c r="S201" i="8"/>
  <c r="S84" i="7"/>
  <c r="F38" i="28" s="1"/>
  <c r="S53" i="12"/>
  <c r="S79" i="12"/>
  <c r="S122" i="12"/>
  <c r="S139" i="12"/>
  <c r="S128" i="12"/>
  <c r="S99" i="12"/>
  <c r="S30" i="12"/>
  <c r="G36" i="28" l="1"/>
  <c r="G69" i="28"/>
  <c r="G59" i="28"/>
  <c r="G53" i="28"/>
  <c r="S37" i="14"/>
  <c r="F68" i="28" s="1"/>
  <c r="G65" i="28" s="1"/>
  <c r="F35" i="28"/>
  <c r="F34" i="28"/>
  <c r="F28" i="28" l="1"/>
  <c r="F21" i="28" l="1"/>
  <c r="F20" i="28"/>
  <c r="F24" i="28"/>
  <c r="F23" i="28"/>
  <c r="F26" i="28"/>
  <c r="F25" i="28"/>
  <c r="F16" i="28"/>
  <c r="F15" i="28"/>
  <c r="D12" i="28"/>
  <c r="D13" i="28"/>
  <c r="F27" i="28" l="1"/>
  <c r="F22" i="28"/>
  <c r="F17" i="28"/>
  <c r="F13" i="28"/>
  <c r="F12" i="28"/>
  <c r="G11" i="28" l="1"/>
  <c r="F18" i="28"/>
  <c r="F19" i="28" l="1"/>
  <c r="G14" i="28" s="1"/>
  <c r="G10" i="28" l="1"/>
  <c r="F30" i="28" l="1"/>
  <c r="G29" i="28" s="1"/>
  <c r="G76" i="28" s="1"/>
  <c r="G6" i="28" s="1"/>
</calcChain>
</file>

<file path=xl/sharedStrings.xml><?xml version="1.0" encoding="utf-8"?>
<sst xmlns="http://schemas.openxmlformats.org/spreadsheetml/2006/main" count="2577" uniqueCount="1178">
  <si>
    <t>Avfallshåndtering</t>
  </si>
  <si>
    <t>Beskyttelse og bekledning</t>
  </si>
  <si>
    <t>Øvrig materiell</t>
  </si>
  <si>
    <t>Bandasje og sårmateriell</t>
  </si>
  <si>
    <t>Kommentar</t>
  </si>
  <si>
    <t>PK</t>
  </si>
  <si>
    <t xml:space="preserve"> Støvelovertrekk hvit kraftig m/snøring</t>
  </si>
  <si>
    <t xml:space="preserve"> Skoovertrekk PE 30my blå M 150x410mm</t>
  </si>
  <si>
    <t xml:space="preserve"> Fiksering m/splitt IV 7x8,5cm</t>
  </si>
  <si>
    <t xml:space="preserve"> Sprøyte prefylt NaCl 9mg/ml 10ml XS</t>
  </si>
  <si>
    <t xml:space="preserve"> Urinprøveglass m/rød kork 60ml 37x70</t>
  </si>
  <si>
    <t xml:space="preserve"> Veneprøvesett 21G 19cm slange grønn</t>
  </si>
  <si>
    <t xml:space="preserve"> Veneprøvesett 23G 19cm slange blå</t>
  </si>
  <si>
    <t xml:space="preserve"> Veneprøvesett 21G 10cm slange grønn</t>
  </si>
  <si>
    <t xml:space="preserve"> Forstøversett barn maske f/InnoSpire D</t>
  </si>
  <si>
    <t xml:space="preserve"> Instrument cobas h 232 m/barkodeleser</t>
  </si>
  <si>
    <t xml:space="preserve"> Tørrsteriliseringspose 80x200mm</t>
  </si>
  <si>
    <t xml:space="preserve"> Tørrsteriliseringspose 120x250mm</t>
  </si>
  <si>
    <t xml:space="preserve"> Tørrsteriliseringspose 200x300mm</t>
  </si>
  <si>
    <t xml:space="preserve"> Tørrsteriliseringspose 300x500mm</t>
  </si>
  <si>
    <t xml:space="preserve"> Termometer digitalt vanntett MT16C2</t>
  </si>
  <si>
    <t xml:space="preserve"> Stellefrakk L blå</t>
  </si>
  <si>
    <t xml:space="preserve"> Legebenkpapir 38x50cm m/plast blå 180ark</t>
  </si>
  <si>
    <t xml:space="preserve"> Undersøk.benk hjul hydraulisk sjokkleie</t>
  </si>
  <si>
    <t xml:space="preserve"> Lansett Microlet</t>
  </si>
  <si>
    <t xml:space="preserve"> Undersøk.benk hjul sjokkleie elektr.</t>
  </si>
  <si>
    <t xml:space="preserve"> Kombibenk gyn/allmenn m/std benholder</t>
  </si>
  <si>
    <t xml:space="preserve"> Termometertrekk t/rektal t/alle termom</t>
  </si>
  <si>
    <t xml:space="preserve"> Sprøyte prefylt  NaCl 9 mg/ml 5ml SP</t>
  </si>
  <si>
    <t xml:space="preserve"> Lansett Safety ekstra 1,8mm 18g gul</t>
  </si>
  <si>
    <t xml:space="preserve"> Sprøyte prefylt NaCL 9mg/ml 10ml SP</t>
  </si>
  <si>
    <t xml:space="preserve"> Stasebånd m/lås latexfri</t>
  </si>
  <si>
    <t xml:space="preserve"> Ukedosett rød Maxi</t>
  </si>
  <si>
    <t xml:space="preserve"> Discofix C m/25cm slange m/3-veis kran</t>
  </si>
  <si>
    <t xml:space="preserve"> Ukedosett rød Medi</t>
  </si>
  <si>
    <t xml:space="preserve"> Dosettinnsats til dosett Medi</t>
  </si>
  <si>
    <t xml:space="preserve"> Dosettinnsats til dosett Maxi</t>
  </si>
  <si>
    <t xml:space="preserve"> Senkningsrør Vacuette 2,9ml visuell</t>
  </si>
  <si>
    <t xml:space="preserve"> Hemo-Fec MK101 Reagens A+B 200prøver</t>
  </si>
  <si>
    <t xml:space="preserve"> Engangshanske vinyl S upudret klar</t>
  </si>
  <si>
    <t xml:space="preserve"> Engangshanske latex M upudret</t>
  </si>
  <si>
    <t xml:space="preserve"> Engangshanske latex L upudret</t>
  </si>
  <si>
    <t xml:space="preserve"> Injektionstørk spartørk ubleket 4x6cm</t>
  </si>
  <si>
    <t xml:space="preserve"> Drenasjebag connector 3v kran male 30cm</t>
  </si>
  <si>
    <t xml:space="preserve"> Lansett blad Safety super lilla</t>
  </si>
  <si>
    <t xml:space="preserve"> Engangshanske vinyl M upudret klar</t>
  </si>
  <si>
    <t xml:space="preserve"> Engangshanske vinyl L upudret klar</t>
  </si>
  <si>
    <t xml:space="preserve"> Drenasjebag 350ml PBN interv</t>
  </si>
  <si>
    <t xml:space="preserve"> Forstøvermaskesett voksen</t>
  </si>
  <si>
    <t xml:space="preserve"> Opptrekkskanyle m/filter 18Gx1,5 1,25x40</t>
  </si>
  <si>
    <t xml:space="preserve"> Kanyle 0,30x12mm 30Gx1/2 gul</t>
  </si>
  <si>
    <t xml:space="preserve"> Kanyle 0,80x40mm 21Gx1 1/2 grønn</t>
  </si>
  <si>
    <t xml:space="preserve"> Kanyle 0,80x25mm 21Gx1 grønn</t>
  </si>
  <si>
    <t xml:space="preserve"> Kanyle 0,60x30mm 23Gx1 1/4 blå</t>
  </si>
  <si>
    <t xml:space="preserve"> Kanyle 0,60x25mm 23Gx1 blå</t>
  </si>
  <si>
    <t xml:space="preserve"> Kanyle 0,50x16mm 25Gx5/8 oransje</t>
  </si>
  <si>
    <t xml:space="preserve"> Kanyle 1,20x40mm 18Gx1 1/2 rosa</t>
  </si>
  <si>
    <t xml:space="preserve"> Kanyle 0,80x50mm 21Gx2 grønn</t>
  </si>
  <si>
    <t xml:space="preserve"> Pbn connector 30cm mellomst m/funnel</t>
  </si>
  <si>
    <t xml:space="preserve"> Saks kir standard rett s/b 130mm</t>
  </si>
  <si>
    <t xml:space="preserve"> Saks kir standard buet s/b 130mm</t>
  </si>
  <si>
    <t xml:space="preserve"> Pinsett anatomisk 130mm</t>
  </si>
  <si>
    <t xml:space="preserve"> Pinsett kir smal 1x2tenner 130mm</t>
  </si>
  <si>
    <t xml:space="preserve"> Urinflaske med lokk 1000ml, usterilt</t>
  </si>
  <si>
    <t xml:space="preserve"> Smekke m/knyting 37x48cm</t>
  </si>
  <si>
    <t xml:space="preserve"> Kanyle eclipse 0,8x40mm 21Gx1,5 grønn</t>
  </si>
  <si>
    <t xml:space="preserve"> Nesekateter 7' voksen 2,1m salterLabs</t>
  </si>
  <si>
    <t xml:space="preserve"> Pinsett plast 12,7cm hvit usteril</t>
  </si>
  <si>
    <t xml:space="preserve"> Pinsett plast 12,7cm grønn steril</t>
  </si>
  <si>
    <t xml:space="preserve"> Kateterskyllevæske Nacl 0,9% 100ml</t>
  </si>
  <si>
    <t xml:space="preserve"> Senkningsrør Vacuette 1,6ml auto</t>
  </si>
  <si>
    <t xml:space="preserve"> Engangshanske latex S upudret</t>
  </si>
  <si>
    <t xml:space="preserve"> Filter til oksygenkonsentr. Everflo</t>
  </si>
  <si>
    <t xml:space="preserve"> Pennekanyle 5mm dbl sikkerhetsmekanisme</t>
  </si>
  <si>
    <t xml:space="preserve"> Sprøyte sentrert 2ml Luer</t>
  </si>
  <si>
    <t xml:space="preserve"> Tørrsterilisator TS9060</t>
  </si>
  <si>
    <t xml:space="preserve"> Kanyle eclipse 0,5x16mm 25Gx9,8 oransje</t>
  </si>
  <si>
    <t xml:space="preserve"> Undersøkelseshanske latex M steril</t>
  </si>
  <si>
    <t xml:space="preserve"> Undersøkelseshanske latex L steril</t>
  </si>
  <si>
    <t xml:space="preserve"> Saks 19cm universal blisterpak</t>
  </si>
  <si>
    <t xml:space="preserve"> Engangshanske latex XL upudret</t>
  </si>
  <si>
    <t xml:space="preserve"> Engangshanske vinyl XL upudret klar</t>
  </si>
  <si>
    <t xml:space="preserve"> Veneprøvesett S-L blå 23G 178mm holder</t>
  </si>
  <si>
    <t xml:space="preserve"> Pennekanyle 31G/0,25x5mm</t>
  </si>
  <si>
    <t xml:space="preserve"> Urinbeger PP skrukork PE 125ml gradert</t>
  </si>
  <si>
    <t xml:space="preserve"> Pennekanyle 31G/0,25x8mm</t>
  </si>
  <si>
    <t xml:space="preserve"> Pennekanyle 32G/0,23x4mm</t>
  </si>
  <si>
    <t xml:space="preserve"> Infusjonssett 27G 6mm nål 30cm slange</t>
  </si>
  <si>
    <t xml:space="preserve"> Infusjonssett 27G 9mm nål 60cm slange</t>
  </si>
  <si>
    <t xml:space="preserve"> Vac kanyle eclipse 0,8x32mm grønn</t>
  </si>
  <si>
    <t xml:space="preserve"> Gyn stol FMV2 polstrede benholdere 70cm</t>
  </si>
  <si>
    <t xml:space="preserve"> Infusjonssett 27G 8mm nål 80cm slange</t>
  </si>
  <si>
    <t xml:space="preserve"> Kateter helsilikon barn CH10 prefylt</t>
  </si>
  <si>
    <t xml:space="preserve"> Kateter kvinne 18cm CH12</t>
  </si>
  <si>
    <t xml:space="preserve"> Kateter kvinne 18cm CH14</t>
  </si>
  <si>
    <t xml:space="preserve"> Nesekateter 4' voksen</t>
  </si>
  <si>
    <t xml:space="preserve"> Opptrekkskanyle u/filter 18Gx1,5 1,25x40</t>
  </si>
  <si>
    <t xml:space="preserve"> Sprøyte 1ml Luer</t>
  </si>
  <si>
    <t xml:space="preserve"> Oppsamling av kasserte legemidler</t>
  </si>
  <si>
    <t xml:space="preserve"> Elastisk tape stomi halvmåneformet</t>
  </si>
  <si>
    <t xml:space="preserve"> Undersøk.lampe EL3 LED m/rullestativ</t>
  </si>
  <si>
    <t xml:space="preserve"> Forhøyningskloss standard</t>
  </si>
  <si>
    <t xml:space="preserve"> Lansett Accu-Chek Safe-T Pro Plus</t>
  </si>
  <si>
    <t xml:space="preserve"> Blæreskyllevæske 120ml belgfl Nacl 0,9%</t>
  </si>
  <si>
    <t xml:space="preserve"> Veneprøvesett S-L grønn 21G 178mm</t>
  </si>
  <si>
    <t xml:space="preserve"> Veneprøvesett S-L blå 23G 178mm</t>
  </si>
  <si>
    <t xml:space="preserve"> Lokk til medisinbeger Eco 30ml</t>
  </si>
  <si>
    <t xml:space="preserve"> Smittefrakk gul L 125cm</t>
  </si>
  <si>
    <t xml:space="preserve"> Hyperseal pl. m/manuka honning Ø50/2,5mm</t>
  </si>
  <si>
    <t xml:space="preserve"> Veneprøvesett S-L grønn 21G 305mm</t>
  </si>
  <si>
    <t xml:space="preserve"> Termometer digitalt fleksibel tupp MT800</t>
  </si>
  <si>
    <t xml:space="preserve"> Undersøkelseshanske nitril L steril</t>
  </si>
  <si>
    <t xml:space="preserve"> Pannetermometer infrarødt NC200</t>
  </si>
  <si>
    <t xml:space="preserve"> Øreprobebeskytter for IR210 og IR310</t>
  </si>
  <si>
    <t xml:space="preserve"> Smekke m/knyting 37x68cm</t>
  </si>
  <si>
    <t xml:space="preserve"> Oppkastpose usteril</t>
  </si>
  <si>
    <t xml:space="preserve"> Oksygenslange til Neb Pro</t>
  </si>
  <si>
    <t xml:space="preserve"> Elastisk tape stomi XL</t>
  </si>
  <si>
    <t xml:space="preserve"> Undersøkelseshanske nitril M steril</t>
  </si>
  <si>
    <t xml:space="preserve"> Risikoavfallskart 50l komplett gul sekk</t>
  </si>
  <si>
    <t xml:space="preserve"> Mellomstykke nefrostomikateter 30cm</t>
  </si>
  <si>
    <t xml:space="preserve"> Tørrsteril.tape m indikator 19mmx50m</t>
  </si>
  <si>
    <t xml:space="preserve"> Instrument Hemocue HB 801</t>
  </si>
  <si>
    <t xml:space="preserve"> Kateteriseringssett n-w latexfri steril</t>
  </si>
  <si>
    <t xml:space="preserve"> Autoklavepose 100x270mm plast/papir</t>
  </si>
  <si>
    <t xml:space="preserve"> Oksygenmaske OxyPlus PVC fri Medium</t>
  </si>
  <si>
    <t xml:space="preserve"> Oppkastpose med pulver usteril</t>
  </si>
  <si>
    <t xml:space="preserve"> Visir PET 32x22cm med hodebånd</t>
  </si>
  <si>
    <t xml:space="preserve"> Undersøkelseshanske nitril XL steril</t>
  </si>
  <si>
    <t xml:space="preserve"> Munnbind 3-lags m/ørestrikk type IIR</t>
  </si>
  <si>
    <t xml:space="preserve"> Legebenkpapir 60cmx195m</t>
  </si>
  <si>
    <t xml:space="preserve"> Legebenkpapir uperforert 50cmx165m</t>
  </si>
  <si>
    <t xml:space="preserve"> Urinbeger m/skrulokk og etikk 100ml</t>
  </si>
  <si>
    <t xml:space="preserve"> Kateterklemme blå R</t>
  </si>
  <si>
    <t xml:space="preserve"> Saks kir std rett b/b 145mm</t>
  </si>
  <si>
    <t xml:space="preserve"> Førstehjelpskoffert Combi</t>
  </si>
  <si>
    <t xml:space="preserve"> Undersøkelseshanske nitril S steril</t>
  </si>
  <si>
    <t xml:space="preserve"> Dråpestift Haemo-Diff</t>
  </si>
  <si>
    <t xml:space="preserve"> Forstøversett m/munnst/slange vaskbar</t>
  </si>
  <si>
    <t xml:space="preserve"> Forstøverbeger engangs intersurgical</t>
  </si>
  <si>
    <t xml:space="preserve"> Munnstykke engangs Intersurgical</t>
  </si>
  <si>
    <t xml:space="preserve"> Oksygenmaske u/slange voksen</t>
  </si>
  <si>
    <t xml:space="preserve"> Oksygenkateter m/1,8m slange voksen</t>
  </si>
  <si>
    <t xml:space="preserve"> Forstøvermaske u/slange voksen</t>
  </si>
  <si>
    <t xml:space="preserve"> Oksygenmaske barn m/reservoar 2,1m slang</t>
  </si>
  <si>
    <t xml:space="preserve"> Oksygenmaske m/2,1m slange barn</t>
  </si>
  <si>
    <t xml:space="preserve"> Forstøvermaske u/slange barn</t>
  </si>
  <si>
    <t xml:space="preserve"> Mellomstykke/kobling diameter 4/4 mm</t>
  </si>
  <si>
    <t xml:space="preserve"> Øretermometer ThermoScan PRO 6000 liten</t>
  </si>
  <si>
    <t xml:space="preserve"> Øreprobebeskytter ThermoScan 4000/6000</t>
  </si>
  <si>
    <t xml:space="preserve"> Ladecelle NiCad for 71670/71020 håndtak</t>
  </si>
  <si>
    <t xml:space="preserve"> Forstøvermaskesett barn</t>
  </si>
  <si>
    <t xml:space="preserve"> Øretermometer infrarødt IR310</t>
  </si>
  <si>
    <t xml:space="preserve"> Saks bandasje 19cm</t>
  </si>
  <si>
    <t xml:space="preserve"> Trillebord 60x40x80cm m/1 skuff</t>
  </si>
  <si>
    <t xml:space="preserve"> Saks kir std buet b/b 145mm</t>
  </si>
  <si>
    <t xml:space="preserve"> Kateter helsilikon kvinne CH14 prefylt</t>
  </si>
  <si>
    <t xml:space="preserve"> Fiksering IV 10x15,5cm</t>
  </si>
  <si>
    <t xml:space="preserve"> Benkepapir/lab underlag 38x50cm</t>
  </si>
  <si>
    <t xml:space="preserve"> Pannetermometer infrarød YT-1</t>
  </si>
  <si>
    <t xml:space="preserve"> Kanyleboks 6l dobbelt lokk</t>
  </si>
  <si>
    <t xml:space="preserve"> Risikoavfallsbeholder 25l enkelt lokk</t>
  </si>
  <si>
    <t xml:space="preserve"> Risikoavfallsbeholder 50l enkelt lokk</t>
  </si>
  <si>
    <t xml:space="preserve"> Forstøversett m/munnst/slange engangs</t>
  </si>
  <si>
    <t xml:space="preserve"> Smekke m/tape engangs 3lags 70x37cm hvit</t>
  </si>
  <si>
    <t xml:space="preserve"> Urinkateter silikon 2-veis Foley CH/Fr 12 10ml </t>
  </si>
  <si>
    <t xml:space="preserve"> Kateter Foley prefylt 2-veis CH/Fr 12</t>
  </si>
  <si>
    <t xml:space="preserve"> Kateter Foley 2-veis CH/Fr 14 10ml</t>
  </si>
  <si>
    <t xml:space="preserve"> Kateter Foley prefylt 2-veis CH/Fr 14</t>
  </si>
  <si>
    <t xml:space="preserve"> Kateter Foley 2-veis CH/Fr 16 10ml</t>
  </si>
  <si>
    <t xml:space="preserve"> Kateter Foley prefylt 2-veis CH/Fr 16</t>
  </si>
  <si>
    <t xml:space="preserve"> Kateter Foley 2-veis CH/Fr 18 10ml</t>
  </si>
  <si>
    <t xml:space="preserve"> Kateter Foley prefylt 2-veis CH/Fr 18</t>
  </si>
  <si>
    <t xml:space="preserve"> Kanyle 0,40x20mm 27Gx4/5 grå</t>
  </si>
  <si>
    <t xml:space="preserve"> Kanyle dental 0,50x25mm 25GX1 oransje</t>
  </si>
  <si>
    <t xml:space="preserve"> Kateter Foley 3-veis CH/Fr 16 30ml</t>
  </si>
  <si>
    <t xml:space="preserve"> Dråpestift Diff-Safe</t>
  </si>
  <si>
    <t>pk</t>
  </si>
  <si>
    <t>Kvalitet tilsvarende Exufiber</t>
  </si>
  <si>
    <t>Produkt</t>
  </si>
  <si>
    <t xml:space="preserve"> Baderomsvekt MGD 250kg</t>
  </si>
  <si>
    <t xml:space="preserve"> Blodposesett med CPD for ca. 450ml poser</t>
  </si>
  <si>
    <t xml:space="preserve"> Blodposesett uten CPD for ca. 600ml poser</t>
  </si>
  <si>
    <t xml:space="preserve"> Butterflykanyle S-L blå 25G 305 cm</t>
  </si>
  <si>
    <t xml:space="preserve"> Desinfeksjon tabletter ca. 5 g - tilsvarende Virkon</t>
  </si>
  <si>
    <t xml:space="preserve"> Desinfeksjonsservietter overflate 70%</t>
  </si>
  <si>
    <t xml:space="preserve"> Desinfiseringsvæske tilsvarende DeconX 521 5000ml</t>
  </si>
  <si>
    <t xml:space="preserve"> Doseflaske  tilsvarende Perasafe 1000ml</t>
  </si>
  <si>
    <t xml:space="preserve"> Doseflaske tilsvarende Virkon 500ml</t>
  </si>
  <si>
    <t>Stomi</t>
  </si>
  <si>
    <t xml:space="preserve"> Engangs forstøverbeger </t>
  </si>
  <si>
    <t xml:space="preserve"> Engangshanske nitril L 27 cm lang</t>
  </si>
  <si>
    <t xml:space="preserve"> Engangshanske nitril L lang mansjett</t>
  </si>
  <si>
    <t xml:space="preserve"> Engangshanske nitril L upudret</t>
  </si>
  <si>
    <t xml:space="preserve"> Engangshanske nitril M 27cm lang</t>
  </si>
  <si>
    <t xml:space="preserve"> Engangshanske nitril M lang mansjett</t>
  </si>
  <si>
    <t xml:space="preserve"> Engangshanske nitril M upudret</t>
  </si>
  <si>
    <t xml:space="preserve"> Engangshanske nitril S 27cm lang</t>
  </si>
  <si>
    <t xml:space="preserve"> Engangshanske nitril S lang mansjett</t>
  </si>
  <si>
    <t xml:space="preserve"> Engangshanske nitril S upudret</t>
  </si>
  <si>
    <t xml:space="preserve"> Engangshanske nitril XL 27 cm lang</t>
  </si>
  <si>
    <t xml:space="preserve"> Engangshanske nitril XL lang mansjett</t>
  </si>
  <si>
    <t xml:space="preserve"> Engangshanske nitril XL upudret</t>
  </si>
  <si>
    <t xml:space="preserve"> Fikseringsplate tilsvarende Transafix nr. 3 15x4,5cm</t>
  </si>
  <si>
    <t xml:space="preserve"> Fixering nefrostomikateter tilsvarende Skaterfix</t>
  </si>
  <si>
    <t xml:space="preserve"> Forkle engangs PE 20my 81x125cm</t>
  </si>
  <si>
    <t xml:space="preserve"> Forkle engangs PE 30my 80x140cm</t>
  </si>
  <si>
    <t xml:space="preserve"> Forstøversett voksen maske </t>
  </si>
  <si>
    <t xml:space="preserve"> Fortykningsmiddel stomi </t>
  </si>
  <si>
    <t xml:space="preserve"> Hakebind lateksfri ca 8x60cm</t>
  </si>
  <si>
    <t xml:space="preserve"> Hånddesinfeksjon 85% 100 - 200 ml flaske</t>
  </si>
  <si>
    <t xml:space="preserve"> Hånddesinfeksjon 85% 1000ml for dispenser</t>
  </si>
  <si>
    <t xml:space="preserve"> Hånddesinfeksjon 85% 4000 ml kanne</t>
  </si>
  <si>
    <t xml:space="preserve"> Hånddesinfeksjon 85% 500 - 600 ml flaske med pumpe</t>
  </si>
  <si>
    <t xml:space="preserve"> Hånddesinfeksjon 85% 700 - 800 ml flaske</t>
  </si>
  <si>
    <t xml:space="preserve"> Hånddesinfeksjon 85% 700ml Bag in Box - for berøringsfri dispenser</t>
  </si>
  <si>
    <t xml:space="preserve"> Hånddesinfeksjon 85% softgel 150ml flaske</t>
  </si>
  <si>
    <t xml:space="preserve"> Hånddesinfeksjon 85% softgel 500ml flaske med pumpe</t>
  </si>
  <si>
    <t xml:space="preserve"> Infusjon treveis-kran m/slange , ca. 10 cm. </t>
  </si>
  <si>
    <t xml:space="preserve"> Infusjonssett tilsvarende Intrafix safesett</t>
  </si>
  <si>
    <t xml:space="preserve"> Infusjonssett tilsvarende Mix Ad for antibiotika</t>
  </si>
  <si>
    <t xml:space="preserve"> Kanlyeboks 0,5l m/lokk</t>
  </si>
  <si>
    <t xml:space="preserve"> Kanlyeboks 2l m/lokk</t>
  </si>
  <si>
    <t xml:space="preserve"> Kanyleboks 3l m/lokk</t>
  </si>
  <si>
    <t xml:space="preserve"> Kapillærrør m/EDTA lilla</t>
  </si>
  <si>
    <t xml:space="preserve"> Kapilærcelleteller til barn eller de med dårlige årer</t>
  </si>
  <si>
    <t xml:space="preserve"> Kateter LoFric Origo 40cm CH12 eller tilsvarende</t>
  </si>
  <si>
    <t xml:space="preserve"> Kateter LoFric Origo 40cm CH14 eller tilsvarende</t>
  </si>
  <si>
    <t xml:space="preserve"> Kateter LoFric Origo 40cm CH16 eller tilsvarende</t>
  </si>
  <si>
    <t xml:space="preserve"> Kateter Lofric Origo S. flex 40cm CH12 eller tilsvarende</t>
  </si>
  <si>
    <t xml:space="preserve"> Kateter LoFric Origo Tiemann CH14 eller tilsvarende</t>
  </si>
  <si>
    <t xml:space="preserve"> Kateter Lofric Sense kvinne CH12 eller tilsvarende</t>
  </si>
  <si>
    <t xml:space="preserve"> Kateter Lofric Sense kvinne CH14 eller tilsvarende</t>
  </si>
  <si>
    <t xml:space="preserve"> Kateter prefylt Tiemann 2-veis CH/Fr 14 eller tilsvarende</t>
  </si>
  <si>
    <t xml:space="preserve"> Kateteriseringsgel tilsvarende OptiLube 2% 11ml</t>
  </si>
  <si>
    <t xml:space="preserve"> Kateterskyllevæske tilsvarende Polihexanide 100ml</t>
  </si>
  <si>
    <t xml:space="preserve"> Kateterskyllevæske tilsvarende Suby G 3,23% 100ml</t>
  </si>
  <si>
    <t xml:space="preserve"> Kateterskyllevæske tilsvarende Twin SolutionR 2x30ml</t>
  </si>
  <si>
    <t xml:space="preserve"> Kombistopper/veneflonpropp</t>
  </si>
  <si>
    <t xml:space="preserve"> Kompresjonsbind 2-lags kompresjonssystem ca 25-32cm 20-30mmHg</t>
  </si>
  <si>
    <t xml:space="preserve"> Lansett 1,8mm 21g grønn</t>
  </si>
  <si>
    <t xml:space="preserve"> Lansett 2,2mm 21G Orange</t>
  </si>
  <si>
    <t xml:space="preserve"> Lansett 2,8mm 21G Rosa</t>
  </si>
  <si>
    <t xml:space="preserve"> Lansett Flex 1.30-1.80-2.30mm 23G</t>
  </si>
  <si>
    <t xml:space="preserve"> Lansett Ultrasafe 1,8mm 26G Gul</t>
  </si>
  <si>
    <t xml:space="preserve"> Legebenkpapir perforert ca. 49cmx200m</t>
  </si>
  <si>
    <t xml:space="preserve"> Nåleløs ventil </t>
  </si>
  <si>
    <t xml:space="preserve"> Op hanske latex upudret str. 6.5</t>
  </si>
  <si>
    <t xml:space="preserve"> Op hanske latex upudret str. 7</t>
  </si>
  <si>
    <t xml:space="preserve"> Op hanske latex upudret str. 7.5</t>
  </si>
  <si>
    <t xml:space="preserve"> Opptrekksventil tilsvarende Mini-Spike</t>
  </si>
  <si>
    <t xml:space="preserve"> Overflatedesinfeksjon basert på 85 % etanol, uten parfyme, egnet for harde og glatte overflater, 5000 ml. Kanner</t>
  </si>
  <si>
    <t xml:space="preserve"> Pinsett anatomisk  120mm</t>
  </si>
  <si>
    <t xml:space="preserve"> Pinsett kir  1x2tenner 120mm</t>
  </si>
  <si>
    <t xml:space="preserve"> QuickRead Multiinstrument</t>
  </si>
  <si>
    <t xml:space="preserve"> Rensevæske 1L Miniclean</t>
  </si>
  <si>
    <t xml:space="preserve"> Senknings apparat automatisk</t>
  </si>
  <si>
    <t xml:space="preserve"> Senkningsrør Monosed 1,28ml</t>
  </si>
  <si>
    <t xml:space="preserve"> Skumpute ca 20x30x1,3cm</t>
  </si>
  <si>
    <t xml:space="preserve"> Skumpute ca 20x30x2,6cm</t>
  </si>
  <si>
    <t xml:space="preserve"> Slange oxygen boble 3/5mmx30m</t>
  </si>
  <si>
    <t xml:space="preserve"> Spissbekken m/ propp plast</t>
  </si>
  <si>
    <t xml:space="preserve"> Stellesett m/hakestøtte std L </t>
  </si>
  <si>
    <t xml:space="preserve"> Stellesett m/hakestøtte std M </t>
  </si>
  <si>
    <t xml:space="preserve"> Trekanttørkle fatle Non-woven </t>
  </si>
  <si>
    <t xml:space="preserve"> Uterinsonde Comfisound engangs bøyelig eller tilsvarende </t>
  </si>
  <si>
    <t xml:space="preserve"> Veneprøvesett S-L grønn 21G 178mm holder</t>
  </si>
  <si>
    <t>Absorberende bandasje med sperresjikte, steril ca 10x10cm</t>
  </si>
  <si>
    <t>Absorberende bandasje med sperresjikte, steril ca 10x20cm</t>
  </si>
  <si>
    <t>Absorberende bandasje med sperresjikte, steril ca 20x20cm</t>
  </si>
  <si>
    <t xml:space="preserve">Absorberende bandasje med sperresjikte, steril ca 20x30cm. </t>
  </si>
  <si>
    <t>Absorberende bandasje, usteril 10x10cm</t>
  </si>
  <si>
    <t>Absorberende bandasje, usteril 10x20cm</t>
  </si>
  <si>
    <t>Absorberende bandasje, usteril 20x20cm</t>
  </si>
  <si>
    <t>Absorberende bandasje, usteril 20x30cm</t>
  </si>
  <si>
    <t>Agrafftang/hudstiftfjerner m/saksegrep</t>
  </si>
  <si>
    <t>Arterieklemme Halsted-M. buet 125mm</t>
  </si>
  <si>
    <t>Beltebleie, apsorpsjonsevne 5/9, str M</t>
  </si>
  <si>
    <t>Beltebleie, apsorpsjonsevne 6/8, str L</t>
  </si>
  <si>
    <t>Beltebleie, apsorpsjonsevne 6/8, str M</t>
  </si>
  <si>
    <t>Beltebleie, apsorpsjonsevne 6/8, str S</t>
  </si>
  <si>
    <t>Beltebleie, apsorpsjonsevne 6/8, str XL</t>
  </si>
  <si>
    <t>Beltebleie, apsorpsjonsevne 7/8, str L</t>
  </si>
  <si>
    <t>Beltebleie, apsorpsjonsevne 7/8, str M</t>
  </si>
  <si>
    <t>Beltebleie, apsorpsjonsevne 7/8, str S</t>
  </si>
  <si>
    <t>Beltebleie, apsorpsjonsevne 7/8, str XL</t>
  </si>
  <si>
    <t>Beltebleie, apsorpsjonsevne 8/8, str L</t>
  </si>
  <si>
    <t>Beltebleie, apsorpsjonsevne 8/8, str M</t>
  </si>
  <si>
    <t>Beltebleie, apsorpsjonsevne 8/8, str S</t>
  </si>
  <si>
    <t>Beltebleie, apsorpsjonsevne 8/8, str XL</t>
  </si>
  <si>
    <t>Beltebleie, apsorpsjonsevne 9/9, str L</t>
  </si>
  <si>
    <t>Beltebleie, apsorpsjonsevne 9/9, str M</t>
  </si>
  <si>
    <t>Beltebleie, apsorpsjonsevne 9/9, str S</t>
  </si>
  <si>
    <t>Beltebleie, apsorpsjonsevne 9/9, str XL</t>
  </si>
  <si>
    <t>Biopsi punch - lik pris alle størrelser 3-8 mm</t>
  </si>
  <si>
    <t>Blodtrykkskit Mobil-O-graph</t>
  </si>
  <si>
    <t>Bordholder for BT apparat ProBP 3400</t>
  </si>
  <si>
    <t>BT apparat - 24t - overvåkning</t>
  </si>
  <si>
    <t>BT apparat 767 bordmodell</t>
  </si>
  <si>
    <t>BT apparat GAMMA G5 (håndholdt, manuell)</t>
  </si>
  <si>
    <t>BT apparat Home A</t>
  </si>
  <si>
    <t>BT apparat Office Target</t>
  </si>
  <si>
    <t>BT apparat ProBP 3400 SureBP</t>
  </si>
  <si>
    <t>BT mansjett 09 barn 1 slange 15-21 cm</t>
  </si>
  <si>
    <t>BT mansjett 10 liten 1 slange 20-26 cm</t>
  </si>
  <si>
    <t>BT mansjett 11 M-voksen 24t ABPM 7100 WA</t>
  </si>
  <si>
    <t>BT mansjett 12 stor 1 slange 32-43 cm</t>
  </si>
  <si>
    <t>BT mansjett ABPM L 32-38cm</t>
  </si>
  <si>
    <t>BT mansjett ABPM M 24-32cm</t>
  </si>
  <si>
    <t>BT mansjett ABPM XL 38-55cm</t>
  </si>
  <si>
    <t>BT mansjett Home OLD+Target str L</t>
  </si>
  <si>
    <t>BT mansjett Home OLD+Target str M</t>
  </si>
  <si>
    <t>BT mansjett Home OLD+Target str S</t>
  </si>
  <si>
    <t>Buksebleie, absorpsjonsevne 5,5/8, str L</t>
  </si>
  <si>
    <t>Buksebleie, absorpsjonsevne 5,5/8, str M</t>
  </si>
  <si>
    <t>Buksebleie, absorpsjonsevne 5,5/8, str S</t>
  </si>
  <si>
    <t>Buksebleie, absorpsjonsevne 5,5/8, str XL</t>
  </si>
  <si>
    <t>Buksebleie, absorpsjonsevne 5/8, str L</t>
  </si>
  <si>
    <t>Buksebleie, absorpsjonsevne 5/8, str M</t>
  </si>
  <si>
    <t>Buksebleie, absorpsjonsevne 6/8, str L</t>
  </si>
  <si>
    <t>Buksebleie, absorpsjonsevne 6/8, str M</t>
  </si>
  <si>
    <t>Buksebleie, absorpsjonsevne 6/8, str S</t>
  </si>
  <si>
    <t>Buksebleie, absorpsjonsevne 6/8, str XL</t>
  </si>
  <si>
    <t>Buksebleie, absorpsjonsevne 7/8, str L</t>
  </si>
  <si>
    <t>Buksebleie, absorpsjonsevne 7/8, str M</t>
  </si>
  <si>
    <t>Buksebleie, absorpsjonsevne 7/8, str S</t>
  </si>
  <si>
    <t>Buksebleie, absorpsjonsevne 7/8, str XL</t>
  </si>
  <si>
    <t>Buksebleie, absorpsjonsevne 8/8, str L</t>
  </si>
  <si>
    <t>Buksebleie, absorpsjonsevne 8/8, str M</t>
  </si>
  <si>
    <t>Buksebleie, absorpsjonsevne 8/8, str S</t>
  </si>
  <si>
    <t>Buksebleie, absorpsjonsevne 8/8, str XL</t>
  </si>
  <si>
    <t>Buksebleie, mann, absorpsjonsevne 5,5/8, str L/XL</t>
  </si>
  <si>
    <t>Buksebleie, mann, absorpsjonsevne 5,5/8, str S/M</t>
  </si>
  <si>
    <t>Buksebleie, mann, absorpsjonsevne 5/8, str L/XL</t>
  </si>
  <si>
    <t>Bæreveske engangs f/ 24t BT &amp; Holter</t>
  </si>
  <si>
    <t>Bæreveske enpasients ABPM 7100 WA</t>
  </si>
  <si>
    <t>Bæreveske med skulderreim</t>
  </si>
  <si>
    <t>Chek-Stix UA Diptube Liquid QC</t>
  </si>
  <si>
    <t>Covid 19 Ag+Influensa A/B RSV</t>
  </si>
  <si>
    <t>CRP‑kit</t>
  </si>
  <si>
    <t>CRP‑kontrollmateriale i normalt og høyt nivå til kvalitetskontroll av CRP‑analyser i point‑of‑care instrumenter.</t>
  </si>
  <si>
    <t>CRP‑kontrollmateriale lav</t>
  </si>
  <si>
    <t>CRP‑testsett med utvidet måleområde (wide‑range CRP)</t>
  </si>
  <si>
    <t>Cryo Pro 2mm</t>
  </si>
  <si>
    <t>D‑dimer hurtigtest</t>
  </si>
  <si>
    <t>Desinfeksjonshette/nåleløse koblinger</t>
  </si>
  <si>
    <t>Drikkeløsning til glukosebelastning (OGTT) (200-250ml) lik pris alle smaker</t>
  </si>
  <si>
    <t>EKG elektrode 2228ba 4mm bananplugg</t>
  </si>
  <si>
    <t>EKG elektrode FSRB4 4mm bananplugg</t>
  </si>
  <si>
    <t>EKG elektrode FS-TC1/10 m/trykknapp</t>
  </si>
  <si>
    <t>EKG spirometri 24t bt m/software</t>
  </si>
  <si>
    <t>EKG-opptaker Cardiax USB</t>
  </si>
  <si>
    <t>Elektrode Zoll CPR-D Padz voksen</t>
  </si>
  <si>
    <t>Engangs prøvetakingsbørste</t>
  </si>
  <si>
    <t>Enzymatisk skumrens som holder instrumenter fuktige og starter nedbrytning av organisk materiale før rengjøring. Flasker på ca. 400g</t>
  </si>
  <si>
    <t>Forvask Hydragel spray 750ml</t>
  </si>
  <si>
    <t>Gasspatron til Cryoalfa Lux N2O 25g</t>
  </si>
  <si>
    <t>Gasspatron til Cryoalfa Lux/-S 16g</t>
  </si>
  <si>
    <t>Gelatinsvamp standard ca. 70x50x10 mm</t>
  </si>
  <si>
    <t>Glukosekontroll (nivå 1)</t>
  </si>
  <si>
    <t>Glukosekontroll (nivå 2)</t>
  </si>
  <si>
    <t>Glukosekontroll (nivå 3)</t>
  </si>
  <si>
    <t>Glukosekontroll (nivå 4)</t>
  </si>
  <si>
    <t>Glukosekontroll lavt nivå 2,5ml</t>
  </si>
  <si>
    <t>Glukosekontroll normalt nivå 2,5ml</t>
  </si>
  <si>
    <t>Glukosekontroll til blodsukkermåler 2,5ml</t>
  </si>
  <si>
    <t>Glukosestix Freestyle Lite</t>
  </si>
  <si>
    <t>Hudlim  0,5g</t>
  </si>
  <si>
    <t>Hudlim  mini 0,35g</t>
  </si>
  <si>
    <t>Hudstiftfjerner engangs</t>
  </si>
  <si>
    <t>Hullduk m/lim ca 41x41cm</t>
  </si>
  <si>
    <t>Hurtigtest for antistoff mot H. pylori i blod</t>
  </si>
  <si>
    <t>Hurtigtest for hCG i urin</t>
  </si>
  <si>
    <t>Hurtigtest for rusmidler i urin</t>
  </si>
  <si>
    <t>Hurtigtest for Strep A</t>
  </si>
  <si>
    <t>iFOBT kit</t>
  </si>
  <si>
    <t>iFOBT kvantitativ kontroll</t>
  </si>
  <si>
    <t>iFOBT prøvetakingsrør 50stk</t>
  </si>
  <si>
    <t>Inkontinensbind, liten størrelse, absorpsjonsevne 3/8</t>
  </si>
  <si>
    <t>Inkontinensbind, liten størrelse, absorpsjonsevne 4/8</t>
  </si>
  <si>
    <t>Inkontinensbind, liten størrelse, absorpsjonsevne 5/8</t>
  </si>
  <si>
    <t>Inkontinensbind, normal størrelse, absorpsjonsevne 5/8</t>
  </si>
  <si>
    <t>Inkontinensbind, normal størrelse, absorpsjonsevne 6/8</t>
  </si>
  <si>
    <t>Inkontinensbind, normal størrelse, absorpsjonsevne 7/8</t>
  </si>
  <si>
    <t>Inkontinensbind, normal størrelse, absorpsjonsevne 9/9</t>
  </si>
  <si>
    <t>INR Teststrimmel Coaguchek XS</t>
  </si>
  <si>
    <t>Kapillærrør for point‑of‑care CRP‑måling</t>
  </si>
  <si>
    <t>Knivblad steril nr 10</t>
  </si>
  <si>
    <t>Kontrollmateriale for ACR‑analyse 2,5ml</t>
  </si>
  <si>
    <t>Kontrollmateriale for ACR‑analyse i POC‑instrument</t>
  </si>
  <si>
    <t>Kontrollmateriale for CRP‑analyse</t>
  </si>
  <si>
    <t>Kontrollmateriale for D‑dimer 2x1ml</t>
  </si>
  <si>
    <t>Kontrollmateriale for HbA1c‑analyse</t>
  </si>
  <si>
    <t>Kontrollmateriale for PT/INR</t>
  </si>
  <si>
    <t>Kontrollmateriale høyt nivå (Hb) høy 2x1ml</t>
  </si>
  <si>
    <t>Kontrollmateriale lavt nivå (Hb) høy 2x1ml</t>
  </si>
  <si>
    <t>Kontrollmateriale normalt nivå (Hb) høy 2x1ml</t>
  </si>
  <si>
    <t>Kryopenn CryoAlfa-S m/patron</t>
  </si>
  <si>
    <t>Kyvette glukose RT 201 enkeltpk a 25 stk.</t>
  </si>
  <si>
    <t>Kyvette HB 201 enkeltpk a 25 stk</t>
  </si>
  <si>
    <t>Kyvette WBC DIFF enkeltpk a 25 stk.</t>
  </si>
  <si>
    <t>Lavnivå CRP‑kontrollmateriale for kvalitetskontroll av CRP‑analyser (2 × 2,5 ml) - lik pris for både CRP1, 2 og 3</t>
  </si>
  <si>
    <t>Lysebio ca. 400 ml</t>
  </si>
  <si>
    <t>Lysereagens til automatisk CRP‑/hematologianalyse</t>
  </si>
  <si>
    <t>Lysleder til lyssystem</t>
  </si>
  <si>
    <t xml:space="preserve">Lyssystem for vaginalspekel med innebygget LED‑lys </t>
  </si>
  <si>
    <t>Minidil LMG 10L</t>
  </si>
  <si>
    <t>Mononukleose hurtigtest 30 tester i ett kit</t>
  </si>
  <si>
    <t>Motstandsnippel t/Mini-PEP 4,0mm</t>
  </si>
  <si>
    <t>Motstandsnippel til Mini-PEP 2,0mm hvit</t>
  </si>
  <si>
    <t>Motstandsnippel til Mini-PEP 2,5mm gul</t>
  </si>
  <si>
    <t>Motstandsnippel til Mini-PEP 3,0mm blå</t>
  </si>
  <si>
    <t>Motstandsnippel til Mini-PEP 3,5mm grønn</t>
  </si>
  <si>
    <t>Motstandsnippel til Mini-PEP 4mm oransje</t>
  </si>
  <si>
    <t>Multifunksjonell bandasje med surfactant F-68 glyserin og er superabsorbent ca 11x11cm</t>
  </si>
  <si>
    <t>Multifunksjonell bandasje med surfactant F-68, glyserin og er superabsorbent  Non-Adhesive Pad ca 10x10cm</t>
  </si>
  <si>
    <t>Munnstykke f/Spirare enkeltpk</t>
  </si>
  <si>
    <t>Munnstykke for Mini-PEP</t>
  </si>
  <si>
    <t>Munnstykke papp Spiro/PEF</t>
  </si>
  <si>
    <t>Munnstykke Spiroperfect</t>
  </si>
  <si>
    <t>Neseklype for spirometri hvit</t>
  </si>
  <si>
    <t>Nesespekulum 135mm</t>
  </si>
  <si>
    <t>Nesetampong 4,5 cm m/tråd</t>
  </si>
  <si>
    <t>Nesetampong 8,5 cm m/tråd</t>
  </si>
  <si>
    <t>Nettingtruse 5XL</t>
  </si>
  <si>
    <t>Nettingtruse L</t>
  </si>
  <si>
    <t>Nettingtruse M</t>
  </si>
  <si>
    <t>Nettingtruse XL</t>
  </si>
  <si>
    <t>Nettingtruse XXL</t>
  </si>
  <si>
    <t>Nåleholder 150mm</t>
  </si>
  <si>
    <t>Overflatedesinfeksjon 75% 1000ml</t>
  </si>
  <si>
    <t>Overflatedesinfeksjon 75% 750ml</t>
  </si>
  <si>
    <t>Overflatedesinfeksjon 75% spray 750ml</t>
  </si>
  <si>
    <t>Overflatedesinfeksjon basert på 85 % etanol, uten parfyme, egnet for harde og glatte overflater, 1000 ml. Flasker</t>
  </si>
  <si>
    <t>Overflatedesinfeksjon basert på 85 % etanol, uten parfyme, egnet for harde og glatte overflater, 750 ml. Flasker</t>
  </si>
  <si>
    <t>Personvekt klasse III med verifisering MPC -&gt;250KG BMI</t>
  </si>
  <si>
    <t>Pipette Cardiac</t>
  </si>
  <si>
    <t>Postoprativ bandasje m/kompress, steril ca 5x7cm</t>
  </si>
  <si>
    <t>Postoprativ bandasje m/kompress, steril ca 8x10cm</t>
  </si>
  <si>
    <t>Postoprativ bandasje m/kompress, steril ca 9x20cm</t>
  </si>
  <si>
    <t>Postoprativ bandasje m/kompress, steril ca 9x25cm</t>
  </si>
  <si>
    <t>Postoprativ bandasje m/kompress, steril ca 9x30cm</t>
  </si>
  <si>
    <t>Protein pulver/kosttilskudd ca300g</t>
  </si>
  <si>
    <t xml:space="preserve">Pulverbasert pereddiksyre‑dannende høynivådesinfeksjonsmiddel for invasivt og ikke‑invasivt medisinsk utstyr.  Skal være pulver i poser ca. 16g </t>
  </si>
  <si>
    <t>Reagens ACR til DCA 10 stk</t>
  </si>
  <si>
    <t xml:space="preserve">Reagens HBA1c til DCA </t>
  </si>
  <si>
    <t>Reagenssett til CRP‑analyse i automatisert hematologi‑instrument (2 × 50 tester)</t>
  </si>
  <si>
    <t>Rengjørings- og desinfeksjonsserviett for overflater, alkoholfri</t>
  </si>
  <si>
    <t>Rengjøringsspatel</t>
  </si>
  <si>
    <t>Renseserviett Touchscreen enkeltpakket i en dispenser</t>
  </si>
  <si>
    <t>Rør for 9ml 92x16mm til Formalin</t>
  </si>
  <si>
    <t>Sengekladd ca. 60x60 cm</t>
  </si>
  <si>
    <t>Sengekladd ca. 60x90 cm</t>
  </si>
  <si>
    <t>Sengekladd, bedre apsorpsjonsevne, ca. 60x60 cm</t>
  </si>
  <si>
    <t>Sengekladd, bedre apsorpsjonsevne, ca. 60x90 cm</t>
  </si>
  <si>
    <t>Sengekladd, bedre apsorpsjonsevne, ca. 80x180 cm</t>
  </si>
  <si>
    <t>Sengekladd, bedre apsorpsjonsevne, ca. 80x90 cm</t>
  </si>
  <si>
    <t>Skumbandasje Ag Border ca 10x10cm</t>
  </si>
  <si>
    <t>Skumbandasje Ag Border ca 15 x15 cm</t>
  </si>
  <si>
    <t>Skumbandasje Ag Border ca 7,5 x 7,5 cm</t>
  </si>
  <si>
    <t>Skumbandasje Ag ikke klebende ca 10 x 10 cm</t>
  </si>
  <si>
    <t>Skumbandasje Ag ikke klebende ca 5 x5  cm</t>
  </si>
  <si>
    <t>Skumbandasje Ag klebende/ adhesiv  ca 10 x 10 cm</t>
  </si>
  <si>
    <t>Skumbandasje Ag Klebende/Adhesive ca 7,5x7,5cm</t>
  </si>
  <si>
    <t>Skumbandasje Border ca 10 x 10 cm</t>
  </si>
  <si>
    <t>Skumbandasje Border ca 10x20cm</t>
  </si>
  <si>
    <t>Skumbandasje Border ca 15x15cm</t>
  </si>
  <si>
    <t>Skumbandasje Border ca 17,5x17,5cm</t>
  </si>
  <si>
    <t>Skumbandasje Border ca 7,5 x 7,5 cm</t>
  </si>
  <si>
    <t>Skumbandasje border heel ca 23 x 23 cm</t>
  </si>
  <si>
    <t>Skumbandasje Border Lite ca 10x10cm</t>
  </si>
  <si>
    <t>Skumbandasje Border Lite ca 10x20cm</t>
  </si>
  <si>
    <t>Skumbandasje Border Lite ca 15 x 15 cm</t>
  </si>
  <si>
    <t>Skumbandasje Border Lite ca 5 x 5 cm</t>
  </si>
  <si>
    <t>Skumbandasje Border Lite ca 7,5x7,5cm</t>
  </si>
  <si>
    <t>Skumbandasje Border Lite ca 8x15cm</t>
  </si>
  <si>
    <t>Skumbandasje border oval ca 8 x 10 cm</t>
  </si>
  <si>
    <t>Skumbandasje Border Sacrum ca 16 x 20 cm</t>
  </si>
  <si>
    <t>Skumbandasje Border Sacrum ca 22 x 25  cm</t>
  </si>
  <si>
    <t>Skumbandasje heel ca 22 x 23 cm</t>
  </si>
  <si>
    <t>Skumbandasje Heel spesialformet ca 10,5x13,5cm</t>
  </si>
  <si>
    <t>Skumbandasje ikke klebende ca 10 x 10 cm</t>
  </si>
  <si>
    <t>Skumbandasje ikke klebende ca 15 x 15</t>
  </si>
  <si>
    <t>Skumbandasje ikke klebende ca 5 x 5 cm</t>
  </si>
  <si>
    <t>Skumbandasje klebende/adhesive ca 10 x 10 cm</t>
  </si>
  <si>
    <t>Skumbandasje klebende/adhesive ca 15 x 15 cm</t>
  </si>
  <si>
    <t>Skumbandasje klebende/adhesive ca 20 x 20 cm</t>
  </si>
  <si>
    <t>Skumbandasje klebende/adhesive ca 7,5 x 7,5 cm</t>
  </si>
  <si>
    <t>Skumbandasje Life large ca 15,4x15,4cm</t>
  </si>
  <si>
    <t>Skumbandasje Life medium ca 12,9x12,9cm</t>
  </si>
  <si>
    <t>Skumbandasje Life small ca 10,3x10,3cm</t>
  </si>
  <si>
    <t>Skumbandasje Life X-large ca 21x21cm</t>
  </si>
  <si>
    <t>Skumbandasje lite ca 10 x10 cm</t>
  </si>
  <si>
    <t>Skumbandasje Transfer ca 10x12cm</t>
  </si>
  <si>
    <t xml:space="preserve">Skumbandasje Transfer ca 15x20cm </t>
  </si>
  <si>
    <t>Skumbandasje Transfer ca 7,5x8,5cm</t>
  </si>
  <si>
    <t>Skumbandasje Up med silikon med ekstra god absobasjonsevne ca 15 x 15 cm</t>
  </si>
  <si>
    <t>Skumbandasje Up med silikon med ekstra god absorbasjonsevne ca 10 x 10 cm</t>
  </si>
  <si>
    <t>Skumbandasje Up med silikon med ekstra god absorbasjonsevne ca 10 x 20 cm</t>
  </si>
  <si>
    <t>Spirobacfilter</t>
  </si>
  <si>
    <t>Strep A testpakke</t>
  </si>
  <si>
    <t>Suturkniv kort stitch cutter</t>
  </si>
  <si>
    <t>Søyle til tilbudt personvekt klasse MPE kl.III BMI høy</t>
  </si>
  <si>
    <t>Sårfyller for dype/ væskende sår ca 8x8cm</t>
  </si>
  <si>
    <t>Termopapir for medisinsk analyseutskrift</t>
  </si>
  <si>
    <t xml:space="preserve">Test Troponin T </t>
  </si>
  <si>
    <t>Testchips CHB til microINR</t>
  </si>
  <si>
    <t>Testkassett for ACR‑analyse</t>
  </si>
  <si>
    <t>Testkassett for CRP‑analyse</t>
  </si>
  <si>
    <t>Testkassett for HbA1c‑analyse</t>
  </si>
  <si>
    <t>Teststrimler for blodsukkermåling</t>
  </si>
  <si>
    <t>Teststrimler/sett for PT/INR</t>
  </si>
  <si>
    <t>Truseinnlegg, absorpsjonsevne 2/8</t>
  </si>
  <si>
    <t>Truseinnlegg, absorpsjonsevne 5/8</t>
  </si>
  <si>
    <t>Truseinnlegg, absorpsjonsevne 6/8</t>
  </si>
  <si>
    <t>Truseinnlegg, inkontinens, mann, høy absorpsjonsevne</t>
  </si>
  <si>
    <t>Truseinnlegg, inkontinens, mann, lett absorpsjonsevne</t>
  </si>
  <si>
    <t>Truseinnlegg, inkontinens, mann, middels absorpsjonsevne</t>
  </si>
  <si>
    <t>Truseinnlegg, lett urinlekkasje, absorpsjonsevne 1/8</t>
  </si>
  <si>
    <t>Truseinnlegg, lett urinlekkasje, absorpsjonsevne 3/8</t>
  </si>
  <si>
    <t>Truseinnlegg, lett urinlekkasje, absorpsjonsevne 4/8</t>
  </si>
  <si>
    <t>Uridom fikseringstape, ca. 4,5m pr. rull</t>
  </si>
  <si>
    <t>Uridom kort, silikon, selvklebende lateksfri, 32mm</t>
  </si>
  <si>
    <t>Uridom, silikon, selvklebende lateksfri, 25mm</t>
  </si>
  <si>
    <t>Uridom, silikon, selvklebende lateksfri, 29mm</t>
  </si>
  <si>
    <t>Uridom, silikon, selvklebende lateksfri, 32mm</t>
  </si>
  <si>
    <t>Uridom, silikon, selvklebende lateksfri, 35mm</t>
  </si>
  <si>
    <t>Urinanalyse Multistix 10sg</t>
  </si>
  <si>
    <t>Urinanalyse Multistix 5</t>
  </si>
  <si>
    <t xml:space="preserve">Urinanalyse Multistix 7 </t>
  </si>
  <si>
    <t>Urinanalyse Multistix 8sg</t>
  </si>
  <si>
    <t>Urinanalyse reagensstrimm el Uristix</t>
  </si>
  <si>
    <t>Urinanalyse reagent stips Ketostix</t>
  </si>
  <si>
    <t>Urinkontroll Medi-Test</t>
  </si>
  <si>
    <t>Urinstrimmel 11SYS plus</t>
  </si>
  <si>
    <t xml:space="preserve">Urinstrimmel 5SYS plus </t>
  </si>
  <si>
    <t>Urinstrimmel 7sys plus</t>
  </si>
  <si>
    <t>Urinstrimmel Combur 10 UX</t>
  </si>
  <si>
    <t>Urinstrimmel Combur 5</t>
  </si>
  <si>
    <t>Urinstrimmel Medi-Test Combi 5L/100</t>
  </si>
  <si>
    <t>Urinstrimmel Microalbumin</t>
  </si>
  <si>
    <t>Urinstrimmel Reactif 10</t>
  </si>
  <si>
    <t>Urinstrimmel Reactif 7</t>
  </si>
  <si>
    <t>Urintest for hCG til bordanalysator</t>
  </si>
  <si>
    <t>Vaginalspekel engangs premium lik pris for M og L</t>
  </si>
  <si>
    <t>Vaginalspekel engangs premium Lik pris for S og XS</t>
  </si>
  <si>
    <t>Vaginalspekulum engangs 125mm Lik pris for M og L</t>
  </si>
  <si>
    <t>Vaginalspekulum i metall - lik pris alle størrelser</t>
  </si>
  <si>
    <t>Vaginaltørk på pinne</t>
  </si>
  <si>
    <t xml:space="preserve">Vevslim 0,5ml </t>
  </si>
  <si>
    <t>Vortebehandlingssett 30x2mm+30x5mm</t>
  </si>
  <si>
    <t>WBC Diff kontroll</t>
  </si>
  <si>
    <t>Øreskyllemunnstykke m/ving engangs</t>
  </si>
  <si>
    <t>Øreskyllingssprøyte plast 100ml</t>
  </si>
  <si>
    <t>Øretube Allspec 2.5mm grå</t>
  </si>
  <si>
    <t>Øretube Allspec 4,0mm grå</t>
  </si>
  <si>
    <t>Øretube UniSpec 2,5mm</t>
  </si>
  <si>
    <t>Øretube UniSpec 4mm</t>
  </si>
  <si>
    <t>Produktgruppe</t>
  </si>
  <si>
    <t>Kjøp pr år</t>
  </si>
  <si>
    <t>Enhet</t>
  </si>
  <si>
    <t>Oppdragsgivers krav</t>
  </si>
  <si>
    <t>Miljø</t>
  </si>
  <si>
    <t>Produktets artikkelnummer</t>
  </si>
  <si>
    <t>Produktets artikkelnavn</t>
  </si>
  <si>
    <t>Produsent</t>
  </si>
  <si>
    <t>Merke/type</t>
  </si>
  <si>
    <t xml:space="preserve">Oppgi lenke til produktinformasjon og bilde </t>
  </si>
  <si>
    <t>Salgsenhet</t>
  </si>
  <si>
    <t>Antall prisenheter pr salgsenhet</t>
  </si>
  <si>
    <t>Tilbyders innkjøpspris pr. prisenhet</t>
  </si>
  <si>
    <t>Avanse i prosent (hentes fra forsiden)</t>
  </si>
  <si>
    <t>Avanse pr. prisenhet</t>
  </si>
  <si>
    <t>Tilbudt pris pr. prisenhet</t>
  </si>
  <si>
    <t>Estimert totalkostnad</t>
  </si>
  <si>
    <t>Eksempel: Blodlansetter</t>
  </si>
  <si>
    <t>stk</t>
  </si>
  <si>
    <t>Fargegjenkj.på ulike stikkdybder</t>
  </si>
  <si>
    <t>Svanemerke 235 45 B</t>
  </si>
  <si>
    <t>Blodlansett fix</t>
  </si>
  <si>
    <t>Landsett AS</t>
  </si>
  <si>
    <t>Albere</t>
  </si>
  <si>
    <t>Ernæringsprodukter</t>
  </si>
  <si>
    <t>Pulver til energiberiking med karbohydrater ca 400g</t>
  </si>
  <si>
    <t>Andre produkter ernæring</t>
  </si>
  <si>
    <t>Blodtrykksmåling</t>
  </si>
  <si>
    <t>Digitalt blodtrykksapparat, bordmodell, oppladbar</t>
  </si>
  <si>
    <t>Må være kompatibelt med Spirare systemet.</t>
  </si>
  <si>
    <t>BT apparatet skal være integrerbar med alle typer journalsystem</t>
  </si>
  <si>
    <t>Må passe til tilbudt blodtrykksapparat</t>
  </si>
  <si>
    <t>Bærbart blodtrykksapparat</t>
  </si>
  <si>
    <t>Mansjett til tilbudt bærtbart blodtrykksapparat</t>
  </si>
  <si>
    <t>EKG utstyr</t>
  </si>
  <si>
    <t>Skal være kompatibelt med Spirare</t>
  </si>
  <si>
    <t>Mini-PEP</t>
  </si>
  <si>
    <t>Munnstykke 1-veis t/Mini-PEP m/T-stykke</t>
  </si>
  <si>
    <t>Cryobehandling</t>
  </si>
  <si>
    <t>Gynekologi</t>
  </si>
  <si>
    <t>Må være kompatibelt med KleenSpec 800 WA apparat</t>
  </si>
  <si>
    <t>Kirurgi</t>
  </si>
  <si>
    <t>set</t>
  </si>
  <si>
    <t>Øre</t>
  </si>
  <si>
    <t>Spirometri</t>
  </si>
  <si>
    <t>Må passe til Spirare apparat</t>
  </si>
  <si>
    <t>Kontroll og tester</t>
  </si>
  <si>
    <t>Må passe til Horiba ABX MicrosEMI CRP apparat</t>
  </si>
  <si>
    <t>Må passe til Horiba ABX MicrosEMI CRP</t>
  </si>
  <si>
    <t>Produktene skal være kompatible med QuickRead-systemet</t>
  </si>
  <si>
    <t>Må passe til Afinion-systemet</t>
  </si>
  <si>
    <t>Må passe til blodsukkerapparat Contour Next</t>
  </si>
  <si>
    <t>Må passe til blodsukkerapparat Accu-Chek Aviva</t>
  </si>
  <si>
    <t>Må passe til blodsukkerapparat Guide</t>
  </si>
  <si>
    <t>Må passe til Clinitek apparat</t>
  </si>
  <si>
    <t>Må passe til Hemocue apparater/system</t>
  </si>
  <si>
    <t>sett</t>
  </si>
  <si>
    <t>Må passe til Contour Next apparat</t>
  </si>
  <si>
    <t>Må passe til Accu‑Chek Aviva appart</t>
  </si>
  <si>
    <t>Må passe til DCA Vantage/Atellica DCA appart</t>
  </si>
  <si>
    <t>Til Coaguchek XS Plus INR-instrument</t>
  </si>
  <si>
    <t>Må være kompatibel med Cobas h 232</t>
  </si>
  <si>
    <t>Til DCA Vantage/Atellica DCA instrument</t>
  </si>
  <si>
    <t>Må passe til HemoCue Hb 201+ apparat</t>
  </si>
  <si>
    <t>Må pass til HemoCue Hb 801 apparat</t>
  </si>
  <si>
    <t>Må passe til microINR (iLine)</t>
  </si>
  <si>
    <t>Må passe til CoaguChek Pro II appart</t>
  </si>
  <si>
    <t>kit</t>
  </si>
  <si>
    <t>POC Strep A</t>
  </si>
  <si>
    <t>DCA Vantage</t>
  </si>
  <si>
    <t>Ferdigløst kontroll, klar til bruk til CLINITEK Status+ og tilhørende urinstrimler</t>
  </si>
  <si>
    <t>Urinanalyse (Clinitek/visuell)</t>
  </si>
  <si>
    <t>Urinstrimler (Clinitek)</t>
  </si>
  <si>
    <t>Urinanalyse (visuell)</t>
  </si>
  <si>
    <t>Urinanalyse (MediTest)</t>
  </si>
  <si>
    <t>Urinanalyse (Medi-Test/visuell)</t>
  </si>
  <si>
    <t>Urinanalyse (Combur/visuell)</t>
  </si>
  <si>
    <t>Må passe til Urilyzer 100</t>
  </si>
  <si>
    <t>Må passe til Urilyzer 101</t>
  </si>
  <si>
    <t>Må passe til Urilyzer 102</t>
  </si>
  <si>
    <t>Må passe til CoaguChek XS</t>
  </si>
  <si>
    <t>Må passe til QuickRead</t>
  </si>
  <si>
    <t>Prøvetakning</t>
  </si>
  <si>
    <t>Må passe til Microsed senkningsapparat.</t>
  </si>
  <si>
    <t>Undersøkelse</t>
  </si>
  <si>
    <t>fl</t>
  </si>
  <si>
    <t>Sterilisering</t>
  </si>
  <si>
    <t>Øvrige materiell</t>
  </si>
  <si>
    <t>Må passe til Horiba Celleteller.</t>
  </si>
  <si>
    <t>rull</t>
  </si>
  <si>
    <t xml:space="preserve"> Øyeskyll 235ml lommeformat</t>
  </si>
  <si>
    <t xml:space="preserve"> Øyeskyllevæske Nacl ca. 30ml</t>
  </si>
  <si>
    <t xml:space="preserve"> Instrumentbord ca 60x40x83cm</t>
  </si>
  <si>
    <t>Skumbandasjer</t>
  </si>
  <si>
    <t xml:space="preserve">stk </t>
  </si>
  <si>
    <t>Bandasjer</t>
  </si>
  <si>
    <t>Absorberende bandasje, steril 10x13cm</t>
  </si>
  <si>
    <t>Absorberende bandasje, steril 13x15cm</t>
  </si>
  <si>
    <t>Absorberende bandasje, steril 10x23cm</t>
  </si>
  <si>
    <t>Absorberende bandasje, steril 15x23cm</t>
  </si>
  <si>
    <t>Absorberende bandasje, steril 23x25cm</t>
  </si>
  <si>
    <t>Absorberende bandasje, steril 20x30cm</t>
  </si>
  <si>
    <t>Tilsvarende kvalitet som Silflex</t>
  </si>
  <si>
    <t>Diverse sårutstyr</t>
  </si>
  <si>
    <t>tub</t>
  </si>
  <si>
    <t>rll</t>
  </si>
  <si>
    <t>Kompresjon</t>
  </si>
  <si>
    <t>Plaster, tape, fiksering og gasbind</t>
  </si>
  <si>
    <t>Barneplaster ass.str.</t>
  </si>
  <si>
    <t>Plasterfjerner ca. 100 ml</t>
  </si>
  <si>
    <t>Hvit sykehustape ca. 2,5x10 m med disp.</t>
  </si>
  <si>
    <t>Skyllevæske</t>
  </si>
  <si>
    <t>Skyllevæske NaCl  9mg/ml ampull 30ml</t>
  </si>
  <si>
    <t>Krem og salve</t>
  </si>
  <si>
    <t>Hånd og hudkrem med parfyme. Tuber på ca. 180 - 250ml</t>
  </si>
  <si>
    <t>Beskyttende hudkrem som brukes ved skittent og/eller fuktig arbeid, tuber på ca. 50 ml.</t>
  </si>
  <si>
    <t>Hudolje u/parfyme. Flasker på ca. 200 - 300 ml.</t>
  </si>
  <si>
    <t>Fet hudkrem ca 70%. Tuber på ca 170 - 250 ml.</t>
  </si>
  <si>
    <t>Hudkrem u/parfyme. Tuber på ca. 120 - 200 ml.</t>
  </si>
  <si>
    <t>Hudkrem med A-vitamin og karbamid. Tuber på ca 100g.</t>
  </si>
  <si>
    <t>Sinksalve u/parfyme ca. 100ml</t>
  </si>
  <si>
    <t>Barrierekrem ca. 100ml</t>
  </si>
  <si>
    <t>Barrierekrem ca. 150ml</t>
  </si>
  <si>
    <t>Vaskekrem m/pumpe parfymert. Ca 500 ml.</t>
  </si>
  <si>
    <t>Vaskekrem m/pumpe u/parfyme, ca. 600ml</t>
  </si>
  <si>
    <t xml:space="preserve">Kroppspudder for barn og voksne ca 100gr </t>
  </si>
  <si>
    <t>Vaskeklut</t>
  </si>
  <si>
    <t>Vaskeklut engangs ca. 30x19 cm</t>
  </si>
  <si>
    <t>Vaskeklut myk ca. 26x20cm</t>
  </si>
  <si>
    <t>Vaskevott tørr, med myk innside av latexfri plast</t>
  </si>
  <si>
    <t>Vaskevott våt, myk og uten parfyme</t>
  </si>
  <si>
    <t>Våtserviett plastfri uten parfyme</t>
  </si>
  <si>
    <t>Våtserviett plastfri med parfyme</t>
  </si>
  <si>
    <t>Sjampo &amp; dusj ca 500ml</t>
  </si>
  <si>
    <t>Vaskehette med shampo og balsam til hårvask</t>
  </si>
  <si>
    <t>Allroundsåpe m/pumpe parfymert ca. 500ml</t>
  </si>
  <si>
    <t>Allroundsåpe m/pumpe uten parfyme ca. 500ml</t>
  </si>
  <si>
    <t>Intimsåpe u/parfyme m/pumpe ca. 500ml</t>
  </si>
  <si>
    <t>Såpe for følsom hud ph3,5 ca. 500ml</t>
  </si>
  <si>
    <t>Munnhygiene</t>
  </si>
  <si>
    <t>Protesetannbørste 201 blisterpk.</t>
  </si>
  <si>
    <t>Tannbørste barn 6-9 år</t>
  </si>
  <si>
    <t xml:space="preserve">Tannbørste medium myk </t>
  </si>
  <si>
    <t>Tannkrem for voksne med anbefalt mengde fluor ( over 1450 ppm F) ca 75ml</t>
  </si>
  <si>
    <t>Tannkrem ca 14ml</t>
  </si>
  <si>
    <t>Tannkrem ca 75ml</t>
  </si>
  <si>
    <t>Tannkrem Sensitive ca 75ml</t>
  </si>
  <si>
    <t>Protese festekrem ca. 40ml kraftig</t>
  </si>
  <si>
    <t>Protese festepulver ca. 50g kraftig</t>
  </si>
  <si>
    <t>Protese/spyttbeger m/lokk</t>
  </si>
  <si>
    <t>Munnrensepinne med smak, ca 100mm</t>
  </si>
  <si>
    <t>Munnrensepinne tørr, ca. 110 mm</t>
  </si>
  <si>
    <t>Munnpensel med smak, lik pris alle smaker</t>
  </si>
  <si>
    <t>Tungespatel i tre ca. 15cm</t>
  </si>
  <si>
    <t>Pleieolje ca 50ml for munnslimhinne og hud</t>
  </si>
  <si>
    <t>Rensetablett til tannproteser ca. 3 min</t>
  </si>
  <si>
    <t>Øvrige produkter</t>
  </si>
  <si>
    <t>Barberhøvel engangs, usteril ca. 10cm</t>
  </si>
  <si>
    <t>Barberskum uparfymert ca. 200ml</t>
  </si>
  <si>
    <t xml:space="preserve">Kam </t>
  </si>
  <si>
    <t xml:space="preserve">Lebepomade ca. 4,5ml </t>
  </si>
  <si>
    <t>Neglebørste plast dobbeltsidig</t>
  </si>
  <si>
    <t>Neglefil m/renser engangs ca. 12cm</t>
  </si>
  <si>
    <t>Neglefil til flergangsbruk ca 12,5cm</t>
  </si>
  <si>
    <t>Negleklipper 3-i-1 tånegleklipper</t>
  </si>
  <si>
    <t>Neglesaks buet ca 105mm</t>
  </si>
  <si>
    <t>Overflatedesinfeksjon</t>
  </si>
  <si>
    <t>Kan</t>
  </si>
  <si>
    <t>Håndesinfeksjon 85%</t>
  </si>
  <si>
    <t>kan</t>
  </si>
  <si>
    <t>Desinfeksjon</t>
  </si>
  <si>
    <t>Infusjonsprodukter</t>
  </si>
  <si>
    <t>Sprøyter og kanyler</t>
  </si>
  <si>
    <t xml:space="preserve"> Pennekanyle 31G/0,25X6mm</t>
  </si>
  <si>
    <t xml:space="preserve"> Sprøyte 2ml Luer</t>
  </si>
  <si>
    <t xml:space="preserve"> Sprøyte 5ml Luer eksentrisk</t>
  </si>
  <si>
    <t xml:space="preserve"> Sprøyte 5ml Luer Lock sentrisk</t>
  </si>
  <si>
    <t xml:space="preserve"> Sprøyte 10ml Luer eksentrisk</t>
  </si>
  <si>
    <t xml:space="preserve"> Sprøyte 10ml Luer Lock sentrisk</t>
  </si>
  <si>
    <t xml:space="preserve"> Sprøyte 20 ml Luer eksentrisk</t>
  </si>
  <si>
    <t xml:space="preserve"> Sprøyte 20ml Luer lock sentrisk </t>
  </si>
  <si>
    <t xml:space="preserve"> Sprøyte 50ml kat.tip</t>
  </si>
  <si>
    <t xml:space="preserve"> Sprøyte 50ml Luer Lock</t>
  </si>
  <si>
    <t>Sengekladder</t>
  </si>
  <si>
    <t>Truseinnlegg, bind og bleier</t>
  </si>
  <si>
    <t>Truseinnlegg, absorpsjonsevne 4/8</t>
  </si>
  <si>
    <t>Innleggsbleie u/plast, dobbel absorpsjonssone for optimal tørrhet og beskyttelse</t>
  </si>
  <si>
    <t>Buksebleier</t>
  </si>
  <si>
    <t>Nettingtruser</t>
  </si>
  <si>
    <t>Beltebleier</t>
  </si>
  <si>
    <t>Uridom og urinposer</t>
  </si>
  <si>
    <t>m</t>
  </si>
  <si>
    <t>Uridom, silikon, selvklebende lateksfri, 30 mm</t>
  </si>
  <si>
    <t>Urinpose 1,5L m/tappekran usteril</t>
  </si>
  <si>
    <t>Urinpose 2L m/tappekran usteril</t>
  </si>
  <si>
    <t>Urinpose 500ml m/50cm sl legg-/sengepose</t>
  </si>
  <si>
    <t>Urinpose 600ml 45cm flerkammer benpose</t>
  </si>
  <si>
    <t>Urinpose nattpose 1500ml 90cm slange</t>
  </si>
  <si>
    <t>Urinposeholder tubulær strømpe L</t>
  </si>
  <si>
    <t>Skal ha brun farge.</t>
  </si>
  <si>
    <t>Urinposeholder tubulær strømpe M</t>
  </si>
  <si>
    <t>Skal ha blå farge.</t>
  </si>
  <si>
    <t>Urinposeholder tubulær strømpe S</t>
  </si>
  <si>
    <t>Skal ha hvit farge.</t>
  </si>
  <si>
    <r>
      <rPr>
        <sz val="11"/>
        <color rgb="FF000000"/>
        <rFont val="Verdana"/>
        <family val="2"/>
      </rPr>
      <t>Urinposeoppheng</t>
    </r>
    <r>
      <rPr>
        <sz val="11"/>
        <color theme="1"/>
        <rFont val="Verdana"/>
        <family val="2"/>
      </rPr>
      <t xml:space="preserve"> hel</t>
    </r>
  </si>
  <si>
    <t>Urinpose 1,5L 90cm tømbar anti reflux</t>
  </si>
  <si>
    <t>Urinpose 2L m/tappekran steril</t>
  </si>
  <si>
    <t>Kateter</t>
  </si>
  <si>
    <t>Nefrostomi</t>
  </si>
  <si>
    <t>Fikseringsplater</t>
  </si>
  <si>
    <t xml:space="preserve"> Fikseringsplate for kateter/tuber/dren ca. 102×38mm</t>
  </si>
  <si>
    <t>Øvrig kateterutstyr</t>
  </si>
  <si>
    <t>Rektalsonder</t>
  </si>
  <si>
    <t>Latex hansker</t>
  </si>
  <si>
    <t>Nitril hansker</t>
  </si>
  <si>
    <t>Må passe til Safedon hanskeholder</t>
  </si>
  <si>
    <t>Op hanske</t>
  </si>
  <si>
    <t>par</t>
  </si>
  <si>
    <t>Undersøkelseshanske</t>
  </si>
  <si>
    <t>Bekledning</t>
  </si>
  <si>
    <t>Oksygenutstyr</t>
  </si>
  <si>
    <t>Forstøverapparat og utstyr</t>
  </si>
  <si>
    <t>Mors</t>
  </si>
  <si>
    <t>Pinsett</t>
  </si>
  <si>
    <t>Saks</t>
  </si>
  <si>
    <t xml:space="preserve"> Cellestoff 1lags bleket ca. 40x60cm</t>
  </si>
  <si>
    <t xml:space="preserve"> Cellestoff 1lags hvit ca. 20x20cm</t>
  </si>
  <si>
    <t>krt</t>
  </si>
  <si>
    <t xml:space="preserve"> Pussbekken nyreformet papp ca. 150x250x45mm</t>
  </si>
  <si>
    <t xml:space="preserve"> Pappkasse risikoavfall ca. 250x234x460mm</t>
  </si>
  <si>
    <t xml:space="preserve"> Vannoppløslig sekk ca. 66x84 cm</t>
  </si>
  <si>
    <t xml:space="preserve"> Antisklisokker str. L - XXL - lik pris alle størrelser</t>
  </si>
  <si>
    <t xml:space="preserve"> Hakestøtte M og L - lik pris alle størrelser</t>
  </si>
  <si>
    <t xml:space="preserve"> Sugerør bøy ca. 24cmx6mm medisinsk enkeltpk</t>
  </si>
  <si>
    <t xml:space="preserve"> Medisinbeger Eco 30ml blå, gul, rød, grønn, klar (lik pris for alle farger)</t>
  </si>
  <si>
    <t>Drikkekopp med to håndtak og lokk. 1 stk. sugerør og 2 stk. lokk (med og uten tut) ca. 200 ml</t>
  </si>
  <si>
    <t xml:space="preserve"> Leker assortert, pakke med 150 - 200 stk. </t>
  </si>
  <si>
    <t xml:space="preserve"> Lynlåspose ca. 70x100mm T-60 50my m/skrivefelt</t>
  </si>
  <si>
    <t>Øvrig forbruksmateriell</t>
  </si>
  <si>
    <t>Termometer</t>
  </si>
  <si>
    <t>Urinbeger/flaske</t>
  </si>
  <si>
    <t>Dosetter og medisinbeger</t>
  </si>
  <si>
    <t>Engangsprodukter</t>
  </si>
  <si>
    <t xml:space="preserve"> Bekken papp engangs 2000 ml eller tilsvarende</t>
  </si>
  <si>
    <t xml:space="preserve"> Urinflaske papp engangs 875ml man eller tilsvarende</t>
  </si>
  <si>
    <t xml:space="preserve"> Vaskefat papp engangs 4 liter eller tilsvarende</t>
  </si>
  <si>
    <t xml:space="preserve"> Hjerte-lungeredningsbrett - HLR brett 605x415x70 ± 5mm</t>
  </si>
  <si>
    <t xml:space="preserve"> Førstehjelpskoffert til beredskap for en bedrift med inntil 25 ansatte. Dekker sår, kutt, klem, fall og brannskader, samt andre småskader</t>
  </si>
  <si>
    <t>Førstehjelpstasjon med produkter for de fleste typer skader</t>
  </si>
  <si>
    <t xml:space="preserve"> Ispose ca. 18x14cm PE</t>
  </si>
  <si>
    <t xml:space="preserve"> Førstehjelpsstasjon/skap</t>
  </si>
  <si>
    <t>Absorberende pulver skal være:
Giftfritt, ikke klassifisert som miljøfarlig, dokumentert egnet for medisinsk bruk.</t>
  </si>
  <si>
    <t>Skal være giftfrie</t>
  </si>
  <si>
    <t>Kompress n-w usteril ca 10x10 cm</t>
  </si>
  <si>
    <t>Kompress n-w usteril ca 10x20cm</t>
  </si>
  <si>
    <t>Kompress n-w steril 4lag ca 10x10 cm</t>
  </si>
  <si>
    <t>Kompress n-w steril 4lag ca 5x5 cm</t>
  </si>
  <si>
    <t>Bakterie og soppbindende Abs bandasje ca 7x9cm</t>
  </si>
  <si>
    <t>Bakterie og soppbindende gel kompress ca 7,5x7,5cm</t>
  </si>
  <si>
    <t>Bakterie og soppbindende Abs bandasje ca 10x10cm</t>
  </si>
  <si>
    <t>Bakterie og soppbindende gel kompress ca 7,5x15cm</t>
  </si>
  <si>
    <t>Bakterie og soppbindende kirurgisk bandasje ca 5x7,2cm</t>
  </si>
  <si>
    <t>Bakterie og soppbindende kirurgisk bandasje ca 8x10cm</t>
  </si>
  <si>
    <t>Bakterie og soppbindende kompress ca 4x6cm</t>
  </si>
  <si>
    <t>Bakterie og soppbindende kompress ca 7x9cm</t>
  </si>
  <si>
    <t>Bakterie og soppbindende Ribbon tamponad ca 5x200cm</t>
  </si>
  <si>
    <t>Bakterie og soppbindende Ribbon tamponad ca 10x200cm</t>
  </si>
  <si>
    <t xml:space="preserve">Antibakteriell filt av 100 % merinoull 5mm ca 22,5x45cm </t>
  </si>
  <si>
    <t xml:space="preserve">Antibakteriell filt av 100 % merinoull 7mm ca 22,5x45cm </t>
  </si>
  <si>
    <t xml:space="preserve">Antibakteriell filt av 100 % merinoull 10mm ca 22,5x45cm </t>
  </si>
  <si>
    <t>Geldannede fiberbandasje ca 10x10cm</t>
  </si>
  <si>
    <t xml:space="preserve">Geldannede fiberbandasje ca 15x15cm  </t>
  </si>
  <si>
    <t>Geldannede fiberbandasje m/sølv ca 10x10cm</t>
  </si>
  <si>
    <t>Geldannede fiberbandasje m/sølv ca 15x15cm</t>
  </si>
  <si>
    <t>Sølvbandasje Extra med hydrofiber ca 5x5cm</t>
  </si>
  <si>
    <t>Sølvbandasje Extra med hydrofiber ca 10x10cm</t>
  </si>
  <si>
    <t>Sølvbandasje Extra med hydrofiber ca 15x15cm</t>
  </si>
  <si>
    <t>Sølvbandasje  Ag post-op ca 4x10cm</t>
  </si>
  <si>
    <t>Dusjbandasje- absorberende ca  6x7cm</t>
  </si>
  <si>
    <t xml:space="preserve">Dusjbandasje- absorberende ca 9x10cm </t>
  </si>
  <si>
    <t>Dusjbandasje- absorberende ca 9x20cm</t>
  </si>
  <si>
    <t xml:space="preserve">Brannbandasje 10x10cm </t>
  </si>
  <si>
    <t>Brannbandasje 20x20cm</t>
  </si>
  <si>
    <t xml:space="preserve">Brannskadegel ca 3,5ml </t>
  </si>
  <si>
    <t>Kullbandasje Ca 10x10cm</t>
  </si>
  <si>
    <t>Kullbandasje Ca oval 8x15cm</t>
  </si>
  <si>
    <t>Splittkompress n-w steril 10x10cm 1pk</t>
  </si>
  <si>
    <t>Vanntett og steril barrierebandasje transp 10x12cm</t>
  </si>
  <si>
    <t>Sårfilm  post-op ca 6,5x5,0cm</t>
  </si>
  <si>
    <t>Sårfilm  post-op ca 12x10cm</t>
  </si>
  <si>
    <t>Sårfilm  post-op ca 20x10cm</t>
  </si>
  <si>
    <t>Sårfilm  Visible ca 10x8cm</t>
  </si>
  <si>
    <t>Sårfilm  Visible ca 10x25cm</t>
  </si>
  <si>
    <t>Sårkontaktlag silikon ca 5 x 7,5cm</t>
  </si>
  <si>
    <t>Sårkontaktlag silikon ca 7,5 x 10cm</t>
  </si>
  <si>
    <t>Sårkontaktlag silikon ca 10 x 18cm</t>
  </si>
  <si>
    <t>Sårplate ekstra tynn ca 5x20cm</t>
  </si>
  <si>
    <t>Sårplate ekstra tynn ca 10x10cm</t>
  </si>
  <si>
    <t>Sårplate ekstra tynn ca 10x15cm ova</t>
  </si>
  <si>
    <t>Sårplate ekstra tynn ca 15x15cm</t>
  </si>
  <si>
    <t>Bandasje med zinkoksidsalve 7,5cmx6m</t>
  </si>
  <si>
    <t>Kompresjonsbind 2-lags  kompresjonssystem ca 18-25cm 20-30mmHg</t>
  </si>
  <si>
    <t xml:space="preserve">Kompresjonsbind selvheftende elastisk bandasje ca 75mmx4,5m </t>
  </si>
  <si>
    <t>Kompresjonsbind selvheftende elastisk bandasje ca 100mmx4,5m</t>
  </si>
  <si>
    <t>Kompresjonsbind  2 2-lags kompresjonssystem ca 10 cm x 3 m</t>
  </si>
  <si>
    <t>Kompresjonsbind 2 Lite 2-lag kompresjonssystem ca 10 cm x 4 m</t>
  </si>
  <si>
    <t>Kompresjonsbind kortelastisk ca 8cmx5m</t>
  </si>
  <si>
    <t>Kompresjonsbind kortelastisk ca 10cmx5m</t>
  </si>
  <si>
    <t>Kompresjonsbind kortelastisk ca 12cmx5m</t>
  </si>
  <si>
    <t xml:space="preserve">Fikseringsbind elastisk ca 8cmx4m </t>
  </si>
  <si>
    <t xml:space="preserve">Fikseringsbind elastisk ca 10cmx4m </t>
  </si>
  <si>
    <t xml:space="preserve">Fikseringsbind selvheft ca 10cmx4m </t>
  </si>
  <si>
    <t>Fikseringsbind selvheft u/latex ca 6cmx4m</t>
  </si>
  <si>
    <t>Fikseringsbind selvheft u/latex ca 8cmx4m</t>
  </si>
  <si>
    <t>Fikseringsbind selvheft u/latex ca 10cmx4m</t>
  </si>
  <si>
    <t xml:space="preserve">Elastisk gasbind ca 10cm x 4m </t>
  </si>
  <si>
    <t>Plaster Aktiv pk. med forskjellige str. Ca. 25 i pk</t>
  </si>
  <si>
    <t>Plaster Aktiv ca. 19x70 mm pk a 50 stk.</t>
  </si>
  <si>
    <t>Plaster  Barrier ass.str.</t>
  </si>
  <si>
    <t>Tekstilplaster Soft ca. 6cmx5m</t>
  </si>
  <si>
    <t>Plaster vanntett ca 22x28mm</t>
  </si>
  <si>
    <t>Kir silketape ca 25mmx9,1m</t>
  </si>
  <si>
    <t>Kir tape m/disp ca 50mmx9,1m</t>
  </si>
  <si>
    <t>Kir silketape spole ca 1,25cmx9,2m</t>
  </si>
  <si>
    <t>Fikseringstape  ca 10cmx10m</t>
  </si>
  <si>
    <t>Fikseringstape ca 5cmx10m</t>
  </si>
  <si>
    <t>Fikseringstape transp.tøyelig og selvklebende ca 10cmx10m</t>
  </si>
  <si>
    <t>Kleberfjerner 50ml</t>
  </si>
  <si>
    <t>Klebefjerner spray ca 150ml</t>
  </si>
  <si>
    <t>Bandasje rull vanntett og pustende film ca 5 cm x 10 m</t>
  </si>
  <si>
    <t>Bandasje rull vanntett og pustende film ca 10 cm x 10m</t>
  </si>
  <si>
    <t>Bandasje rull vanntett og pustende film ca 15 cm x 10 m</t>
  </si>
  <si>
    <t>Skyllevæske NaCl 9mg/ml hellefl 1000ml</t>
  </si>
  <si>
    <t>Skyllevæske NaCl 9mg/ml hellefl 500ml</t>
  </si>
  <si>
    <t>Sårskyllevæske til å løse opp og forebygge biofilm, samt fjerne nekrotisk vev og utenheter ca 350ml</t>
  </si>
  <si>
    <t>Sårskyllevæske, superoksidert løsning for rengjøring, skylling og fukting av sår  ca 500 ml</t>
  </si>
  <si>
    <t xml:space="preserve">Sårrengjøringspinne </t>
  </si>
  <si>
    <t>Sårrengjøringspad Lomme ca 10x10c</t>
  </si>
  <si>
    <t>Sårserviett klorhexidin 10pk</t>
  </si>
  <si>
    <t>Sårskyllevæske til å løse opp og forebygge biofilm, samt fjerne nekrotisk vev og utenheter ca 40ml ampuller</t>
  </si>
  <si>
    <t>Hudcurette rund 4mm</t>
  </si>
  <si>
    <t>Hudcurette rund 7mm</t>
  </si>
  <si>
    <t>Sårgel 15gr ampulle</t>
  </si>
  <si>
    <t>Sårgel 30gr ampulle</t>
  </si>
  <si>
    <t xml:space="preserve">Vaselin Kløver 40g eller tilsvarende </t>
  </si>
  <si>
    <t>Hvit vaselin 15ml</t>
  </si>
  <si>
    <t>Honning på tube ca 25 gr</t>
  </si>
  <si>
    <t>Zinkpasta u/farge/parfyme, 40% Zink 60ml</t>
  </si>
  <si>
    <t>Barrierefilm Advanced app. 0,7ml</t>
  </si>
  <si>
    <t>Barrierefilm skumapplikator ca 1ml</t>
  </si>
  <si>
    <t>Barrierefilm skumapplikator  3ml</t>
  </si>
  <si>
    <t>Barrierekrem 28g parfyme- og parabenfri</t>
  </si>
  <si>
    <t>Barrierekrem 92g parfyme- og parabenfri</t>
  </si>
  <si>
    <t>Bomullsdotter 0,5gr</t>
  </si>
  <si>
    <t>Bomullspinne 15cm steril 2pk</t>
  </si>
  <si>
    <t>Tupfer n-w steril S ø28mm</t>
  </si>
  <si>
    <t>Tupfer n-w steril M ø39mm</t>
  </si>
  <si>
    <t>Tupfer n-w steril L ø45mm</t>
  </si>
  <si>
    <t xml:space="preserve">Tupfer n-w usteril S ø28mm </t>
  </si>
  <si>
    <t xml:space="preserve">Tupfer n-w usteril M ø39mm </t>
  </si>
  <si>
    <t xml:space="preserve">Tupfer n-w usteril L ø45mm </t>
  </si>
  <si>
    <t xml:space="preserve">Tupfer nr.2 gas steril rund 25mm </t>
  </si>
  <si>
    <t>Tupfer nr.3 gas steril Ø3cm hvit</t>
  </si>
  <si>
    <t>Cellestofftupfer 5x4cm 500stk/rull</t>
  </si>
  <si>
    <t>Tamponade Gas 2cmx5m Steril</t>
  </si>
  <si>
    <t>Tubebandasje 1,5cmx20m finger/tå</t>
  </si>
  <si>
    <t>Tubebandasje ca 3.5cmx10m</t>
  </si>
  <si>
    <t>Tubebandasje ca 5cmx10m</t>
  </si>
  <si>
    <t>Tubebandasje ca  7.5cmx10m</t>
  </si>
  <si>
    <t>Tubebandasje ca 10 cmx10m</t>
  </si>
  <si>
    <t>Tubebandasje ca 20cmx10m</t>
  </si>
  <si>
    <t>Tubebandasje C ca 16-20 10m</t>
  </si>
  <si>
    <t>Tubebandasje D ca 20-24 10m</t>
  </si>
  <si>
    <t>Tubebandasje E ca 24-28 10m</t>
  </si>
  <si>
    <t>Gipspolstring 7,5cmx2,7m  natur</t>
  </si>
  <si>
    <t>Gipspolstring 10cmx2,7m natur</t>
  </si>
  <si>
    <t>Skiftesett m/duk 5 NW tupfere pinsett</t>
  </si>
  <si>
    <t>Skiftebolle plast 250ml steril</t>
  </si>
  <si>
    <t>Overflatedesinfeksjon LifeClean 1000ml</t>
  </si>
  <si>
    <t>Manuell med pumpe</t>
  </si>
  <si>
    <t>Hurtig klebeevne og ledene klebestoff. Fjernes enkelt.</t>
  </si>
  <si>
    <t xml:space="preserve">EKG papir </t>
  </si>
  <si>
    <t>Må passe til tilbudt apparat</t>
  </si>
  <si>
    <t>Produktets artikkel-navn</t>
  </si>
  <si>
    <t>Merke/ type</t>
  </si>
  <si>
    <t>Antall pris-enheter pr salgsenhet</t>
  </si>
  <si>
    <t>Tilbyders innkjøps-pris pr. prisenhet</t>
  </si>
  <si>
    <t>Estimert total-kostnad</t>
  </si>
  <si>
    <t>Veiledning til utfylling av prisskjema:</t>
  </si>
  <si>
    <t>Faneark</t>
  </si>
  <si>
    <t>Kolonnetittel</t>
  </si>
  <si>
    <t>Beskrivelse av kolonnetittel</t>
  </si>
  <si>
    <t>Fylles ut av:</t>
  </si>
  <si>
    <t>Forside</t>
  </si>
  <si>
    <t>Avanse i prosent pr. produktgruppe</t>
  </si>
  <si>
    <t>Prisskjemaet består av følgende arkfaner</t>
  </si>
  <si>
    <t>Undergrupper</t>
  </si>
  <si>
    <t>Avanse i prosent (fyll inn)</t>
  </si>
  <si>
    <t>Ernæring</t>
  </si>
  <si>
    <t>Legesenter</t>
  </si>
  <si>
    <t>Hudpleie og personlig hygiene</t>
  </si>
  <si>
    <t>Infusjonssett og kanyler</t>
  </si>
  <si>
    <t>Inkontinenes, kateter og sonder</t>
  </si>
  <si>
    <t>Totalsum som automatisk føres over til arkfanen forsiden</t>
  </si>
  <si>
    <t>Eksempel</t>
  </si>
  <si>
    <t>Benk, bord, stol og andre typer "arbeidsmøbler" til bruk på legekontor</t>
  </si>
  <si>
    <t>Prøvetaking</t>
  </si>
  <si>
    <t xml:space="preserve"> Fettemulsjon tilsvarende Calogen  200ml</t>
  </si>
  <si>
    <t xml:space="preserve"> Næringsdrikk 200ml spesielt utviklet for behandling av sår tilsvarende Cubitan</t>
  </si>
  <si>
    <t xml:space="preserve"> Næringsdrikk 200ml spesielt utviklet for diabetikere tilsvarende Diben</t>
  </si>
  <si>
    <t>5kcal Shot 120ml</t>
  </si>
  <si>
    <t>Energy Fibre Drink 200ml</t>
  </si>
  <si>
    <t>Protein Energy Drink 200ml</t>
  </si>
  <si>
    <t>Næringsdrikk 200ml</t>
  </si>
  <si>
    <t>Compact 125ml</t>
  </si>
  <si>
    <t>Jucy næringsdrikke 200ml</t>
  </si>
  <si>
    <t>Multi Fibre 200ml</t>
  </si>
  <si>
    <t>Næringsdrikk Protein 200ml</t>
  </si>
  <si>
    <t>Sprøyte tilsvarende ENFit 1ml</t>
  </si>
  <si>
    <t>Sprøyte tilsvarende ENFit 10ml</t>
  </si>
  <si>
    <t>Sprøyte tilsvarende ENFit 20ml</t>
  </si>
  <si>
    <t>Sprøyte tilsvarende ENFit 60ml</t>
  </si>
  <si>
    <t>Sprøyte tilsvarende ENFit 100ml</t>
  </si>
  <si>
    <t>Pumpesett tilsvarende Infinity ENFit</t>
  </si>
  <si>
    <t>Gravitasjonssett Gravity ENFit luer-fri</t>
  </si>
  <si>
    <t>Bolusadapter til Applix ENFit</t>
  </si>
  <si>
    <t>Reservoarbeholder 1,3L cross spike</t>
  </si>
  <si>
    <t>Fortykningsmiddel gluten og laktosefri  ca. 300g</t>
  </si>
  <si>
    <t>Trio Pearls fortykningsmiddel eller tilsvarende</t>
  </si>
  <si>
    <t>Lik pris for alle størrelser</t>
  </si>
  <si>
    <t>Nasogastrisk sonde Ch 14</t>
  </si>
  <si>
    <t>Fortykningsmiddel ca 227g nøytral</t>
  </si>
  <si>
    <t>Plaster, tape fiksering og gasbind</t>
  </si>
  <si>
    <t>Skal leveres i lukket system</t>
  </si>
  <si>
    <t xml:space="preserve"> Infusjonskanyle rosa 20g 25mm</t>
  </si>
  <si>
    <t xml:space="preserve"> Infusjonskanyle blå 22g 25mm</t>
  </si>
  <si>
    <t xml:space="preserve"> Infusjonskanyle grønn 18g 25mm</t>
  </si>
  <si>
    <t xml:space="preserve"> Infusjonskanyle gul 24g 19mm</t>
  </si>
  <si>
    <t>Tilsvarende NebulAir Plus RF7</t>
  </si>
  <si>
    <t xml:space="preserve"> Forstøverapparat</t>
  </si>
  <si>
    <t>Skal være i plast</t>
  </si>
  <si>
    <t>Skal være til smittefarlig avfall</t>
  </si>
  <si>
    <t xml:space="preserve"> Avfallspose LD gul 50L</t>
  </si>
  <si>
    <t xml:space="preserve"> Avfallsekk LD gul 100L</t>
  </si>
  <si>
    <t xml:space="preserve"> Avfallslange gul 45m sterk</t>
  </si>
  <si>
    <t xml:space="preserve"> Infusjonssett 29G 8mm nål 60cm slange  ( sub Q</t>
  </si>
  <si>
    <t>Tilsvarende Safety</t>
  </si>
  <si>
    <t>Tilsvarende Nexiva</t>
  </si>
  <si>
    <t xml:space="preserve"> Infusjonskanyle rosa 20g 31mm</t>
  </si>
  <si>
    <t xml:space="preserve"> Infusjonskanyle Y-kob 24g 19mm</t>
  </si>
  <si>
    <t xml:space="preserve"> Infusjonskanyle blå 22g 0,9x25mm</t>
  </si>
  <si>
    <t xml:space="preserve"> Infusjonskanyle grønn 18g 1,3x32</t>
  </si>
  <si>
    <t xml:space="preserve"> Infusjonskanyle grønn 18g 1,3x45</t>
  </si>
  <si>
    <t xml:space="preserve"> Infusjonskanyle rosa 20g 1,1x32mm</t>
  </si>
  <si>
    <t>Tilsvarende Neoflon Pro</t>
  </si>
  <si>
    <t xml:space="preserve"> Kanyle gul 24G 0,7x19mm</t>
  </si>
  <si>
    <t>Tilsvarende Infusomat Space</t>
  </si>
  <si>
    <t xml:space="preserve"> Infusjonssett standard</t>
  </si>
  <si>
    <t xml:space="preserve"> StatLock fiksering f/PICC-line PIC0220</t>
  </si>
  <si>
    <t xml:space="preserve"> 3-veiskran m/10cm slange</t>
  </si>
  <si>
    <t>Tilsvarende BD ConnectaPlus</t>
  </si>
  <si>
    <t>Sjampo og såpe</t>
  </si>
  <si>
    <t>Undersøkelses hanske</t>
  </si>
  <si>
    <t>Hånddesinfeksjon</t>
  </si>
  <si>
    <t>Øvrige arkfaner</t>
  </si>
  <si>
    <t>Totalkostnad pr. delgruppe på arkfanen
(beregnes automatisk)</t>
  </si>
  <si>
    <t>Ca. verdi pr. arkfane, basert på kjøp i 2025</t>
  </si>
  <si>
    <t>Ca. årsverdi til sammen for alle arkfanene, basert på kjøp i 2025</t>
  </si>
  <si>
    <t>Ca verdi for rammeavtalen over fire år</t>
  </si>
  <si>
    <t>Tilbudt totalsum for arkfanen er</t>
  </si>
  <si>
    <t>Merk! Det skal ikke settes inn nye rader eller kolonner i noen av arkfanene i prisskjemaet.</t>
  </si>
  <si>
    <r>
      <t xml:space="preserve">Tilbyder skal sette inn avanse i prosent pr. produktgruppe. 
Avansen skal gjelde for alle produkter som faller inn under produktgruppen. 
F.eks. i arkfanen </t>
    </r>
    <r>
      <rPr>
        <b/>
        <sz val="12"/>
        <color theme="1"/>
        <rFont val="Verdana"/>
        <family val="2"/>
      </rPr>
      <t>øvrig materiell</t>
    </r>
    <r>
      <rPr>
        <sz val="12"/>
        <color theme="1"/>
        <rFont val="Verdana"/>
        <family val="2"/>
      </rPr>
      <t xml:space="preserve"> står produktgruppen </t>
    </r>
    <r>
      <rPr>
        <b/>
        <sz val="12"/>
        <color theme="1"/>
        <rFont val="Verdana"/>
        <family val="2"/>
      </rPr>
      <t>avfallshåndtering</t>
    </r>
    <r>
      <rPr>
        <sz val="12"/>
        <color theme="1"/>
        <rFont val="Verdana"/>
        <family val="2"/>
      </rPr>
      <t xml:space="preserve">. Avansen som settes inn i arkfanen </t>
    </r>
    <r>
      <rPr>
        <b/>
        <sz val="12"/>
        <color theme="1"/>
        <rFont val="Verdana"/>
        <family val="2"/>
      </rPr>
      <t>forside</t>
    </r>
    <r>
      <rPr>
        <sz val="12"/>
        <color theme="1"/>
        <rFont val="Verdana"/>
        <family val="2"/>
      </rPr>
      <t xml:space="preserve">, utenfor produktgruppen </t>
    </r>
    <r>
      <rPr>
        <b/>
        <sz val="12"/>
        <color theme="1"/>
        <rFont val="Verdana"/>
        <family val="2"/>
      </rPr>
      <t>avfallshåndtering</t>
    </r>
    <r>
      <rPr>
        <sz val="12"/>
        <color theme="1"/>
        <rFont val="Verdana"/>
        <family val="2"/>
      </rPr>
      <t xml:space="preserve"> skal gjelde for alle type produkter som normalt tilhører avfallshåndtering.</t>
    </r>
  </si>
  <si>
    <t>Navn på alle arkfanene hvor tilbyder skal fylle inn tilbudte produkter.</t>
  </si>
  <si>
    <t>Beskriver hvilke undergrupper det er pr. arkfane</t>
  </si>
  <si>
    <t>Oppdragsgiver</t>
  </si>
  <si>
    <r>
      <t xml:space="preserve">På hver arkfane, under hver produktgruppe summeres tilbudte priser. De overføres automatisk til arkfanen </t>
    </r>
    <r>
      <rPr>
        <b/>
        <sz val="12"/>
        <color theme="1"/>
        <rFont val="Verdana"/>
        <family val="2"/>
      </rPr>
      <t>forside.</t>
    </r>
  </si>
  <si>
    <t>Tilbudt totalsum som tilbyder må overføre til Mercell</t>
  </si>
  <si>
    <t>Her summeres opp tilbudte priser pr. arkane. 
Helt nederst summeres hele tilbudet opp og leverandøren skal overføre tilbudt totalsum til Mercell.</t>
  </si>
  <si>
    <t>Verdi pr. arkfane, basert på statistikk fra 2025, er satt inn.
Nederst er alle summene lagt sammen, noe som igjen gir grunnlaget for verdien på konkurransen og rammeavtalen.</t>
  </si>
  <si>
    <t>Arkfane</t>
  </si>
  <si>
    <t>Sportstape ca. 3,50 cm x 10 cm</t>
  </si>
  <si>
    <t>Sportstape ca. 4 cm x 10 m</t>
  </si>
  <si>
    <t>Salgs-enhet</t>
  </si>
  <si>
    <t>Pris-enhet</t>
  </si>
  <si>
    <t>Produktets artikkel-nummer</t>
  </si>
  <si>
    <t>Avanse i kr pr. prisenhet</t>
  </si>
  <si>
    <t xml:space="preserve">Tilsvarende Nexiva </t>
  </si>
  <si>
    <t>Vareprøver</t>
  </si>
  <si>
    <t xml:space="preserve">I denne kolonnnen står navnet på produktgruppen. Oppgitt avanse skal gjelde for hele denne produktgruppen, ikke bare de artiklene som står her, men for alle produkter som normalt tilhører denne produktgruppen. </t>
  </si>
  <si>
    <t>Salgsenhet, f.eks. pk eller rull på tilbudt produkt skal oppgis her.</t>
  </si>
  <si>
    <t>Her skal tilbydere settepk eller rull på tilbudt produkt skal oppgis her.</t>
  </si>
  <si>
    <t>Estimert kjøp pr år. Estimatet er ikke bindende for oppdragsgiver. Avrop vil avhenge av faktisk behov, politiske føringer og uforeutsette hendelser. Etstimatet er basert på kjøpsstatistikk fra 2025.</t>
  </si>
  <si>
    <t>Kjøp pr. år brytes ned i prisenheter for å kunne sammenligne pris uavhengig av antall/vekt/volum i enheten. Det er ikke anledning til å fravike prisenheten om er oppgitt av oppdragsgiver. Med dette mens at dersom oppdragsgiver har oppgitt ml som prisenhet, kan ikke enhet endres av tilbder til f.eks. stykk.</t>
  </si>
  <si>
    <t>Artikkelnummer på det tilbudte produktet.</t>
  </si>
  <si>
    <t>Artikkelnavn på det tilbudte produktet.</t>
  </si>
  <si>
    <t>Produsenten av produktet.</t>
  </si>
  <si>
    <t>Produsentens navn på produktet.</t>
  </si>
  <si>
    <t xml:space="preserve">Lenke til tilbyders hjemmeside med informasjon om tilbudt produkt. </t>
  </si>
  <si>
    <t>Antall prisenheter per salgsenhet</t>
  </si>
  <si>
    <t xml:space="preserve">Eksempelvis hvor mange stk. som er i en eske eller ml. i en tube. </t>
  </si>
  <si>
    <t>Tilbyders innkjøpspris per prisenhet</t>
  </si>
  <si>
    <t>Kommentarer</t>
  </si>
  <si>
    <t>Eventuell kommentar til produktet.</t>
  </si>
  <si>
    <t>Tilbyders oppgitte avanse i prosent (eks. mva.) for angitt produktgruppen</t>
  </si>
  <si>
    <t>Hentes automatisk fra forsiden</t>
  </si>
  <si>
    <t>Avanse per prisenhet</t>
  </si>
  <si>
    <t>Innjøpspris pr. prisenhet delt på 100 og multiplisert med avanse i prosent</t>
  </si>
  <si>
    <t>Beregnes automatisk</t>
  </si>
  <si>
    <t>Tilbudt pris per prisenhet</t>
  </si>
  <si>
    <t>Innkjøpspris pr. prisenhet pluss avanse pr. prisenhet</t>
  </si>
  <si>
    <t>Tilbudt pris pr. pris enhet multiplisert med estimert uttak</t>
  </si>
  <si>
    <t>Beregnes automatisk / Leverandøren må overføres til Mercell</t>
  </si>
  <si>
    <t>Tilbyders innkjøpspris (i NOK, eks. mva.) per prisenhet (for eksempel stk. eller ml.)
Alle oppgitte priser skal være eksklusiv merverdiavgift.</t>
  </si>
  <si>
    <t>Dette er krav som oppdragsgiver stiller til produkt(ene). Disse kravene kommer i tillegg til kravene i kravspesifikasjonen. Vær oppmerksom på at manglende oppfyllelse av krav kan medføre avvisning av tilbudet, jf. vedlegg 2 Kravspesifikasjon.</t>
  </si>
  <si>
    <t>Dersom cellen er markert med grønn farge, skal det tilbys et miljømerket produkt. Miljømerket skal dokumenteres i denne cellen. Se krav til miljømerking under overskriften "Miljø" i vedlegg 2 Kravspesifikasjon.</t>
  </si>
  <si>
    <t>Lik pris for alle smaker.</t>
  </si>
  <si>
    <t>Suturtape ca  12mm x10cm sterk</t>
  </si>
  <si>
    <t>Suturtape ca 6mm x7,5cm sterk</t>
  </si>
  <si>
    <t>Suturtape ca 3mm x7,5cm sterk</t>
  </si>
  <si>
    <t>Sutursett, engangs</t>
  </si>
  <si>
    <t>Suturtape ca  4mm x 38 mm</t>
  </si>
  <si>
    <t>Suturtape ca  6mm x 76 mm</t>
  </si>
  <si>
    <t>Suturkniv lang stitch cutter</t>
  </si>
  <si>
    <t>Skalpell med sikkerhetsfunksjon nr 10</t>
  </si>
  <si>
    <t>Skalpell med sikkerhetsfunksjon nr 11</t>
  </si>
  <si>
    <t>Skalpell med sikkerhetsfunksjon nr 15</t>
  </si>
  <si>
    <t>Skalpell med skaft nr 10</t>
  </si>
  <si>
    <t>Skalpell med skaft nr 11</t>
  </si>
  <si>
    <t>Skalpell med skaft nr 12</t>
  </si>
  <si>
    <t>Skalpell med skaft nr 15</t>
  </si>
  <si>
    <t>Skarpskje dobbel 180mm engangs</t>
  </si>
  <si>
    <t>Sutur 3/0 DS 45cm lik pris alle størellser</t>
  </si>
  <si>
    <t xml:space="preserve">Sutur 4/0 DS 45cm  lik pris alle størellser      </t>
  </si>
  <si>
    <t>Sutur 5/0 DS 45cm lik pris alle størellser</t>
  </si>
  <si>
    <t>Sutur 3-0 FS 45cm 19mm lik pris alle størellser</t>
  </si>
  <si>
    <t>Sutur 4-0 FS 45cm 19mm lik pris alle størellser</t>
  </si>
  <si>
    <t>Sutur 5-0 FS 45cm 9mm lik pris alle størellser</t>
  </si>
  <si>
    <t>Suturfjerningssett gasbind</t>
  </si>
  <si>
    <t>Pulsoksymeter finger voksen</t>
  </si>
  <si>
    <t>Pulsoksymeter fingertip barn</t>
  </si>
  <si>
    <t>Pulsoksymeter håndholdt SP-20</t>
  </si>
  <si>
    <t>Reflekshammer 180mm</t>
  </si>
  <si>
    <t>Stetoskop lettvekt dobbelt hode sort</t>
  </si>
  <si>
    <t>Stetoskop lettvekt enkelt hode lik pris alle farger</t>
  </si>
  <si>
    <t>Synstavle  papp 32x46cm</t>
  </si>
  <si>
    <t>Lysrør til lyskasse Led 36x300 E27 240v</t>
  </si>
  <si>
    <t>Lyskasse til synstavle uten lysrør/tavle</t>
  </si>
  <si>
    <t>Monofilament penn flergangs</t>
  </si>
  <si>
    <t>Lomme-oftalmoskop LED m/håndtak sort WA</t>
  </si>
  <si>
    <t>Doppler Edan SD3 m/probe 2MHz</t>
  </si>
  <si>
    <t>Ultralydgel klar 1L</t>
  </si>
  <si>
    <t>Ultralydgel klar ca. 240 - 260 ml</t>
  </si>
  <si>
    <t>Undersøkelsesgel m/krok ca. 240 - 260ml</t>
  </si>
  <si>
    <t>Antitrombosestrømpe kne S - L - Lik pris alle størrelser</t>
  </si>
  <si>
    <t>Antitrombosestrømpe lår lang S - L, lik pris alle størrelser</t>
  </si>
  <si>
    <t>Antitrombosestrømpe lår normal S - XXL - lik pris alle størrelsern</t>
  </si>
  <si>
    <t>Knestrømpe kl. 1 str. S - XL - lik pris alle</t>
  </si>
  <si>
    <t>Knestrømpe kl.2 str. S - XL - lik pris</t>
  </si>
  <si>
    <t>Strømpepåtaker Doff'N Donner ring blå eller tilsvarende</t>
  </si>
  <si>
    <t>Strømpepåtaker Doff'N stang svart eller tilsvarende</t>
  </si>
  <si>
    <t xml:space="preserve"> Rektalsonde CH24 40cm DEHP fri.</t>
  </si>
  <si>
    <t xml:space="preserve"> Hette til å ha under beskyttelsessutstyr</t>
  </si>
  <si>
    <t>Vareprøven sendes til</t>
  </si>
  <si>
    <t>Landmo omsorg- og rehabiliteringssenter</t>
  </si>
  <si>
    <t>Postboks 173, 2882 Dokka</t>
  </si>
  <si>
    <t>Besøks adresse</t>
  </si>
  <si>
    <t>Postadresse</t>
  </si>
  <si>
    <t>Karin Vestrum</t>
  </si>
  <si>
    <t>Merkes med følgende navn:</t>
  </si>
  <si>
    <t>Jevnaker omsorgs- og rehabiliteringssenter</t>
  </si>
  <si>
    <t>Landmovegen 3, Dokka</t>
  </si>
  <si>
    <t>Ole B. Bergers veg 1, Jevnaker</t>
  </si>
  <si>
    <t>Postboks 133, 3521 Jevnaker</t>
  </si>
  <si>
    <t>Vareprøver av følgende produkter skal sendes eller leveres til oppgitt adresse, slik at de mottas senest dagen etter tilbudsfrist.</t>
  </si>
  <si>
    <t>Det er leverandørens ansvar å sørge for å levere vareprøvene tidsnok.
Vi gjør oppmerksomme på at det ikke leveres post hver dag til institusjonene.</t>
  </si>
  <si>
    <r>
      <t xml:space="preserve">Alle pakker merkes med - </t>
    </r>
    <r>
      <rPr>
        <b/>
        <sz val="11"/>
        <color theme="1"/>
        <rFont val="Verdana"/>
        <family val="2"/>
      </rPr>
      <t>Vareprøver til konkurranse - Medisinsk forbruksmateriell, saksnr. 25/12379</t>
    </r>
  </si>
  <si>
    <t>Sendes eller leveres direkte til sted oppgitt i kolonne D.</t>
  </si>
  <si>
    <t>Avanse i prosent 
(fyll inn)</t>
  </si>
  <si>
    <t>Se vedlegg 2 Kravspesifikasjon for mer informasjon.</t>
  </si>
  <si>
    <t>Her er det listet opp hvilke produkter det skal leveres vareprøver på, samt hvor de skal sendes.</t>
  </si>
  <si>
    <t>Leverandøren skal sette inn sin avanseprosent i de hvite cellene i kolonne E utenfor hver undergruppe.</t>
  </si>
  <si>
    <t>Når leverandøren setter inn sine tilbudspriser utenfor hvert enkelt produkt i hver enkelt arkfane, vil tilbudt totalsum for hver arkfane automatisk regnes ut.</t>
  </si>
  <si>
    <t>Evalueringen vil kun skje på grunnlag av tilbudt totalsum.</t>
  </si>
  <si>
    <t>For å ta høyde for all usikkerhet knyttet til økt volum, prisstigning og flere nye legekontorer som knyttes opp settes maks avtaleverdi til 150.000.000,-.</t>
  </si>
  <si>
    <t>Tilbudt totalsum, som leverandøren må overføre til Mercell, er</t>
  </si>
  <si>
    <t>Verdi av rammeavtalen</t>
  </si>
  <si>
    <t>Tilbudt totalsum pr. arkfane</t>
  </si>
  <si>
    <t>Leverandøren skal sende ut vareprøver</t>
  </si>
  <si>
    <t>Leverandøren</t>
  </si>
  <si>
    <t xml:space="preserve">Ernæring
</t>
  </si>
  <si>
    <t>Inkonitnens, kateter og sonder</t>
  </si>
  <si>
    <t>Lenker til arkfanene</t>
  </si>
  <si>
    <t>Anne Mette Torp Enger</t>
  </si>
  <si>
    <t>Helt nederst i dette arket summeres alle arkfanene opp i et tilbudt totalsum. Tilbudt totalsum skal føres over til Mercell.</t>
  </si>
  <si>
    <t>Leverandøren skal fylle inn alle hvite felter i hver arkfane.</t>
  </si>
  <si>
    <t>Leveres varene fysisk må det skje mellom kl. 10 og kl. 14 fra mandag til tirsdag.</t>
  </si>
  <si>
    <t xml:space="preserve">Vi gjør oppmerksomme på at brudd på kravene i vedlegg 2 - kravspesifikasjon kan medføre at tilbudet blir avvist. </t>
  </si>
  <si>
    <r>
      <rPr>
        <b/>
        <sz val="12"/>
        <color theme="1"/>
        <rFont val="Verdana"/>
        <family val="2"/>
      </rPr>
      <t>Absorbasjonsevne</t>
    </r>
    <r>
      <rPr>
        <sz val="12"/>
        <color theme="1"/>
        <rFont val="Verdana"/>
        <family val="2"/>
      </rPr>
      <t>: Oppdragsgiver har på noen produkter skrevet krav til absorbasjonsevne, feks 4/8. Med dette menes fire dråper av åtte mulige dråper. Dette er fordi flere produsenter beskriver absorbasjonesevne med antall dråper. I tilbudet kan absorbasjonsevnen beskrives med en annen skala (feks. 9 eller 10 dråper maksimalt). Absorbasjonsevnen skal prosentmessig være den oppdragsgiver krever.</t>
    </r>
  </si>
  <si>
    <t>Skumbandasje klebende/adhesive ca 10 x 20  cm</t>
  </si>
  <si>
    <t xml:space="preserve"> Hånddesinfeksjon 85% softgel 750ml flaske</t>
  </si>
  <si>
    <t xml:space="preserve"> Hånddesinfeksjon 85% softgel 750ml f/dispenser</t>
  </si>
  <si>
    <t xml:space="preserve"> Hånddesinfeksjon 85% softgel 1000ml f/dispenser</t>
  </si>
  <si>
    <t xml:space="preserve"> Infusjonskanyle PVK singel port 20G</t>
  </si>
  <si>
    <t>Alle endringer er satt inn med rød skrift</t>
  </si>
  <si>
    <r>
      <t xml:space="preserve">Jucy Plus kjølende </t>
    </r>
    <r>
      <rPr>
        <sz val="11"/>
        <color rgb="FFFF0000"/>
        <rFont val="Verdana"/>
        <family val="2"/>
      </rPr>
      <t>200ml</t>
    </r>
  </si>
  <si>
    <r>
      <t xml:space="preserve">Compact Protein </t>
    </r>
    <r>
      <rPr>
        <sz val="11"/>
        <color rgb="FFFF0000"/>
        <rFont val="Verdana"/>
        <family val="2"/>
      </rPr>
      <t>125ml</t>
    </r>
  </si>
  <si>
    <r>
      <t xml:space="preserve">Compact Fibre </t>
    </r>
    <r>
      <rPr>
        <sz val="11"/>
        <color rgb="FFFF0000"/>
        <rFont val="Verdana"/>
        <family val="2"/>
      </rPr>
      <t>125ml</t>
    </r>
  </si>
  <si>
    <r>
      <t xml:space="preserve">Næringscremer/puddinger </t>
    </r>
    <r>
      <rPr>
        <sz val="11"/>
        <color rgb="FFFF0000"/>
        <rFont val="Verdana"/>
        <family val="2"/>
      </rPr>
      <t>ca. 125g</t>
    </r>
  </si>
  <si>
    <r>
      <t xml:space="preserve">Lik pris for alle smaker.
</t>
    </r>
    <r>
      <rPr>
        <sz val="11"/>
        <color rgb="FFFF0000"/>
        <rFont val="Verdana"/>
        <family val="2"/>
      </rPr>
      <t>Tilsvarende f.eks. Fresubin Dessert fruit</t>
    </r>
  </si>
  <si>
    <r>
      <t xml:space="preserve">Skumbandasje Border Multisite Lite </t>
    </r>
    <r>
      <rPr>
        <sz val="11"/>
        <color rgb="FFFF0000"/>
        <rFont val="Verdana"/>
        <family val="2"/>
      </rPr>
      <t>ca. 8x9 cm</t>
    </r>
  </si>
  <si>
    <t>Kompress n-w usteril ca 5x5cm</t>
  </si>
  <si>
    <t>Votten må passe til en voksen hånd</t>
  </si>
  <si>
    <t>Må passe til en voksen person</t>
  </si>
  <si>
    <t>Størrelsen skal være tilstrekkelig til effektiv rengjøring av mobiltelefoner, nettbrett og skjermer uten behov for flere servietter per enhet.</t>
  </si>
  <si>
    <t xml:space="preserve">Dette er krav som oppdragsgiver stiller til produkt(ene). Disse kravene kommer i tillegg til kravenen i kravspesifikasjonen. Vær oppmerksom på at manglende oppfyllelse av krav kan medføre avvisning av tilbudet.
</t>
  </si>
  <si>
    <t>Endringene gjelder spesifikasjon av enheter.</t>
  </si>
  <si>
    <t>Gammel formel gjorde at den hentet totalsum fra feil kolonne. Nå er feilen rettet.</t>
  </si>
  <si>
    <t>19.06.2026 - Alle endringer i rev. 2 er merket med gult. Dette gjelder kun retting av formelfeil i arkfanen forside, og kun for gruppen Inkontinens, kateter og sonder.</t>
  </si>
  <si>
    <t>15.06.2026 - Alle endringer i rev. 1 er satt inn med rød skrift. Dette gjelder arkfane Ernæring, Bandasje og sårmateirell, Hudpleie og personlig hygiene og Desinfeksjon.</t>
  </si>
  <si>
    <t>Vedlegg 1 - Prisskjema rev. 2, 19.06.26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</si>
</sst>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kr&quot;\ * #,##0_ ;_ &quot;kr&quot;\ * \-#,##0_ ;_ &quot;kr&quot;\ * &quot;-&quot;_ ;_ @_ "/>
    <numFmt numFmtId="44" formatCode="_ &quot;kr&quot;\ * #,##0.00_ ;_ &quot;kr&quot;\ * \-#,##0.00_ ;_ &quot;kr&quot;\ * &quot;-&quot;??_ ;_ @_ "/>
    <numFmt numFmtId="164" formatCode="_ [$kr-414]\ * #,##0.00_ ;_ [$kr-414]\ * \-#,##0.00_ ;_ [$kr-414]\ * &quot;-&quot;??_ ;_ @_ "/>
  </numFmts>
  <fonts count="3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1"/>
      <color rgb="FF000000"/>
      <name val="Verdana"/>
      <family val="2"/>
    </font>
    <font>
      <sz val="9"/>
      <color theme="1"/>
      <name val="Verdana"/>
      <family val="2"/>
    </font>
    <font>
      <sz val="8"/>
      <name val="Aptos Narrow"/>
      <family val="2"/>
      <scheme val="minor"/>
    </font>
    <font>
      <sz val="11"/>
      <color rgb="FFFF0000"/>
      <name val="Verdana"/>
      <family val="2"/>
    </font>
    <font>
      <sz val="11"/>
      <color rgb="FF242424"/>
      <name val="Verdana"/>
      <family val="2"/>
    </font>
    <font>
      <b/>
      <sz val="28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FF0000"/>
      <name val="Verdana"/>
      <family val="2"/>
    </font>
    <font>
      <i/>
      <sz val="12"/>
      <color theme="1"/>
      <name val="Verdana"/>
      <family val="2"/>
    </font>
    <font>
      <sz val="11"/>
      <color rgb="FF000000"/>
      <name val="Verdana"/>
      <family val="2"/>
    </font>
    <font>
      <b/>
      <sz val="13"/>
      <color theme="1"/>
      <name val="Verdana"/>
      <family val="2"/>
    </font>
    <font>
      <sz val="13"/>
      <color theme="1"/>
      <name val="Verdana"/>
      <family val="2"/>
    </font>
    <font>
      <sz val="12"/>
      <color rgb="FF000000"/>
      <name val="Verdana"/>
      <family val="2"/>
    </font>
    <font>
      <b/>
      <sz val="12"/>
      <color rgb="FF000000"/>
      <name val="Verdana"/>
      <family val="2"/>
    </font>
    <font>
      <b/>
      <sz val="16"/>
      <color theme="1"/>
      <name val="Verdana"/>
      <family val="2"/>
    </font>
    <font>
      <b/>
      <sz val="16"/>
      <color rgb="FFFF0000"/>
      <name val="Verdana"/>
      <family val="2"/>
    </font>
    <font>
      <b/>
      <sz val="18"/>
      <color theme="1"/>
      <name val="Verdana"/>
      <family val="2"/>
    </font>
    <font>
      <b/>
      <sz val="11"/>
      <color rgb="FF000000"/>
      <name val="Verdana"/>
      <family val="2"/>
    </font>
    <font>
      <b/>
      <u/>
      <sz val="12"/>
      <color theme="1"/>
      <name val="Verdana"/>
      <family val="2"/>
    </font>
    <font>
      <u/>
      <sz val="14"/>
      <color theme="1"/>
      <name val="Verdana"/>
      <family val="2"/>
    </font>
    <font>
      <b/>
      <u/>
      <sz val="14"/>
      <color theme="1"/>
      <name val="Verdana"/>
      <family val="2"/>
    </font>
    <font>
      <sz val="14"/>
      <color theme="1"/>
      <name val="Verdana"/>
      <family val="2"/>
    </font>
    <font>
      <sz val="18"/>
      <color rgb="FFFF0000"/>
      <name val="Verdana"/>
      <family val="2"/>
    </font>
    <font>
      <sz val="12"/>
      <color rgb="FFFF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4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" fontId="3" fillId="7" borderId="2" applyNumberFormat="0" applyProtection="0">
      <alignment horizontal="left" vertical="center" indent="1"/>
    </xf>
    <xf numFmtId="0" fontId="2" fillId="0" borderId="0" applyAlignment="0">
      <protection locked="0"/>
    </xf>
    <xf numFmtId="0" fontId="2" fillId="0" borderId="0"/>
    <xf numFmtId="0" fontId="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36">
    <xf numFmtId="0" fontId="0" fillId="0" borderId="0" xfId="0"/>
    <xf numFmtId="0" fontId="1" fillId="2" borderId="1" xfId="0" applyFont="1" applyFill="1" applyBorder="1"/>
    <xf numFmtId="42" fontId="0" fillId="0" borderId="1" xfId="0" applyNumberFormat="1" applyBorder="1"/>
    <xf numFmtId="0" fontId="0" fillId="2" borderId="1" xfId="0" applyFill="1" applyBorder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3" fontId="7" fillId="6" borderId="1" xfId="0" applyNumberFormat="1" applyFont="1" applyFill="1" applyBorder="1" applyAlignment="1">
      <alignment horizontal="left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 shrinkToFit="1"/>
    </xf>
    <xf numFmtId="0" fontId="7" fillId="6" borderId="1" xfId="2" applyFont="1" applyFill="1" applyBorder="1" applyAlignment="1" applyProtection="1">
      <alignment horizontal="center" vertical="center" wrapText="1" shrinkToFit="1"/>
    </xf>
    <xf numFmtId="0" fontId="7" fillId="6" borderId="1" xfId="3" applyFont="1" applyFill="1" applyBorder="1" applyAlignment="1">
      <alignment horizontal="center" vertical="center" wrapText="1"/>
    </xf>
    <xf numFmtId="0" fontId="7" fillId="6" borderId="1" xfId="2" applyFont="1" applyFill="1" applyBorder="1" applyAlignment="1" applyProtection="1">
      <alignment horizontal="center" vertical="center" wrapText="1"/>
    </xf>
    <xf numFmtId="9" fontId="7" fillId="6" borderId="1" xfId="2" applyNumberFormat="1" applyFont="1" applyFill="1" applyBorder="1" applyAlignment="1" applyProtection="1">
      <alignment horizontal="center" vertical="center" wrapText="1"/>
    </xf>
    <xf numFmtId="3" fontId="7" fillId="6" borderId="1" xfId="2" applyNumberFormat="1" applyFont="1" applyFill="1" applyBorder="1" applyAlignment="1" applyProtection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42" fontId="5" fillId="2" borderId="1" xfId="0" applyNumberFormat="1" applyFont="1" applyFill="1" applyBorder="1"/>
    <xf numFmtId="0" fontId="5" fillId="0" borderId="0" xfId="0" applyFont="1"/>
    <xf numFmtId="0" fontId="5" fillId="0" borderId="1" xfId="0" applyFont="1" applyBorder="1"/>
    <xf numFmtId="3" fontId="6" fillId="5" borderId="1" xfId="0" applyNumberFormat="1" applyFont="1" applyFill="1" applyBorder="1" applyAlignment="1">
      <alignment wrapText="1" shrinkToFit="1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3" fontId="5" fillId="5" borderId="1" xfId="4" applyNumberFormat="1" applyFont="1" applyFill="1" applyBorder="1" applyAlignment="1">
      <alignment horizontal="center" wrapText="1"/>
    </xf>
    <xf numFmtId="3" fontId="5" fillId="5" borderId="1" xfId="0" applyNumberFormat="1" applyFont="1" applyFill="1" applyBorder="1" applyAlignment="1">
      <alignment wrapText="1" shrinkToFit="1"/>
    </xf>
    <xf numFmtId="42" fontId="5" fillId="0" borderId="1" xfId="0" applyNumberFormat="1" applyFont="1" applyBorder="1"/>
    <xf numFmtId="0" fontId="5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0" fillId="2" borderId="6" xfId="0" applyFill="1" applyBorder="1"/>
    <xf numFmtId="0" fontId="5" fillId="0" borderId="17" xfId="0" applyFont="1" applyBorder="1" applyAlignment="1">
      <alignment wrapText="1"/>
    </xf>
    <xf numFmtId="0" fontId="1" fillId="2" borderId="6" xfId="0" applyFont="1" applyFill="1" applyBorder="1"/>
    <xf numFmtId="42" fontId="5" fillId="2" borderId="1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14" fillId="2" borderId="1" xfId="0" applyFont="1" applyFill="1" applyBorder="1" applyAlignment="1">
      <alignment wrapText="1"/>
    </xf>
    <xf numFmtId="0" fontId="14" fillId="2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5" fillId="3" borderId="8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2" borderId="0" xfId="0" applyFont="1" applyFill="1"/>
    <xf numFmtId="0" fontId="5" fillId="2" borderId="6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4" fontId="1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wrapText="1"/>
    </xf>
    <xf numFmtId="0" fontId="8" fillId="0" borderId="0" xfId="0" applyFont="1"/>
    <xf numFmtId="0" fontId="16" fillId="0" borderId="0" xfId="0" applyFont="1"/>
    <xf numFmtId="0" fontId="8" fillId="0" borderId="1" xfId="0" applyFont="1" applyBorder="1"/>
    <xf numFmtId="44" fontId="7" fillId="6" borderId="1" xfId="2" applyNumberFormat="1" applyFont="1" applyFill="1" applyBorder="1" applyAlignment="1" applyProtection="1">
      <alignment horizontal="center" vertical="center" wrapText="1"/>
    </xf>
    <xf numFmtId="44" fontId="5" fillId="2" borderId="1" xfId="0" applyNumberFormat="1" applyFont="1" applyFill="1" applyBorder="1"/>
    <xf numFmtId="44" fontId="5" fillId="0" borderId="1" xfId="0" applyNumberFormat="1" applyFont="1" applyBorder="1" applyAlignment="1">
      <alignment wrapText="1"/>
    </xf>
    <xf numFmtId="44" fontId="5" fillId="0" borderId="1" xfId="0" applyNumberFormat="1" applyFont="1" applyBorder="1"/>
    <xf numFmtId="44" fontId="10" fillId="0" borderId="1" xfId="0" applyNumberFormat="1" applyFont="1" applyBorder="1" applyAlignment="1">
      <alignment wrapText="1"/>
    </xf>
    <xf numFmtId="44" fontId="5" fillId="0" borderId="0" xfId="0" applyNumberFormat="1" applyFont="1"/>
    <xf numFmtId="44" fontId="7" fillId="6" borderId="1" xfId="3" applyNumberFormat="1" applyFont="1" applyFill="1" applyBorder="1" applyAlignment="1">
      <alignment horizontal="center" vertical="center" wrapText="1"/>
    </xf>
    <xf numFmtId="44" fontId="8" fillId="0" borderId="0" xfId="0" applyNumberFormat="1" applyFont="1"/>
    <xf numFmtId="0" fontId="8" fillId="0" borderId="1" xfId="0" applyFont="1" applyBorder="1" applyAlignment="1">
      <alignment wrapText="1"/>
    </xf>
    <xf numFmtId="0" fontId="19" fillId="9" borderId="29" xfId="0" applyFont="1" applyFill="1" applyBorder="1" applyAlignment="1">
      <alignment wrapText="1"/>
    </xf>
    <xf numFmtId="44" fontId="19" fillId="9" borderId="30" xfId="0" applyNumberFormat="1" applyFont="1" applyFill="1" applyBorder="1"/>
    <xf numFmtId="0" fontId="19" fillId="9" borderId="30" xfId="0" applyFont="1" applyFill="1" applyBorder="1"/>
    <xf numFmtId="9" fontId="19" fillId="9" borderId="30" xfId="0" applyNumberFormat="1" applyFont="1" applyFill="1" applyBorder="1" applyAlignment="1">
      <alignment wrapText="1"/>
    </xf>
    <xf numFmtId="44" fontId="8" fillId="9" borderId="18" xfId="0" applyNumberFormat="1" applyFont="1" applyFill="1" applyBorder="1"/>
    <xf numFmtId="44" fontId="5" fillId="2" borderId="1" xfId="0" applyNumberFormat="1" applyFont="1" applyFill="1" applyBorder="1" applyAlignment="1">
      <alignment wrapText="1"/>
    </xf>
    <xf numFmtId="44" fontId="5" fillId="5" borderId="1" xfId="0" applyNumberFormat="1" applyFont="1" applyFill="1" applyBorder="1" applyAlignment="1">
      <alignment wrapText="1"/>
    </xf>
    <xf numFmtId="44" fontId="5" fillId="0" borderId="6" xfId="0" applyNumberFormat="1" applyFont="1" applyBorder="1" applyAlignment="1">
      <alignment wrapText="1"/>
    </xf>
    <xf numFmtId="44" fontId="5" fillId="0" borderId="9" xfId="0" applyNumberFormat="1" applyFont="1" applyBorder="1" applyAlignment="1">
      <alignment wrapText="1"/>
    </xf>
    <xf numFmtId="10" fontId="8" fillId="0" borderId="1" xfId="5" applyNumberFormat="1" applyFont="1" applyBorder="1"/>
    <xf numFmtId="164" fontId="7" fillId="6" borderId="1" xfId="6" applyNumberFormat="1" applyFont="1" applyFill="1" applyBorder="1" applyAlignment="1">
      <alignment horizontal="center" vertical="center" wrapText="1"/>
    </xf>
    <xf numFmtId="164" fontId="5" fillId="0" borderId="1" xfId="6" applyNumberFormat="1" applyFont="1" applyBorder="1" applyAlignment="1">
      <alignment wrapText="1"/>
    </xf>
    <xf numFmtId="164" fontId="5" fillId="0" borderId="1" xfId="6" applyNumberFormat="1" applyFont="1" applyBorder="1"/>
    <xf numFmtId="164" fontId="5" fillId="0" borderId="8" xfId="6" applyNumberFormat="1" applyFont="1" applyBorder="1" applyAlignment="1">
      <alignment wrapText="1"/>
    </xf>
    <xf numFmtId="164" fontId="5" fillId="0" borderId="5" xfId="6" applyNumberFormat="1" applyFont="1" applyBorder="1" applyAlignment="1">
      <alignment wrapText="1"/>
    </xf>
    <xf numFmtId="164" fontId="0" fillId="0" borderId="0" xfId="6" applyNumberFormat="1" applyFont="1"/>
    <xf numFmtId="164" fontId="5" fillId="0" borderId="0" xfId="6" applyNumberFormat="1" applyFont="1" applyAlignment="1">
      <alignment wrapText="1"/>
    </xf>
    <xf numFmtId="10" fontId="8" fillId="0" borderId="34" xfId="5" applyNumberFormat="1" applyFont="1" applyBorder="1"/>
    <xf numFmtId="0" fontId="5" fillId="10" borderId="1" xfId="0" applyFont="1" applyFill="1" applyBorder="1" applyAlignment="1">
      <alignment wrapText="1"/>
    </xf>
    <xf numFmtId="0" fontId="21" fillId="8" borderId="24" xfId="0" applyFont="1" applyFill="1" applyBorder="1"/>
    <xf numFmtId="0" fontId="5" fillId="10" borderId="1" xfId="0" applyFont="1" applyFill="1" applyBorder="1"/>
    <xf numFmtId="44" fontId="8" fillId="10" borderId="1" xfId="0" applyNumberFormat="1" applyFont="1" applyFill="1" applyBorder="1"/>
    <xf numFmtId="0" fontId="21" fillId="8" borderId="19" xfId="0" applyFont="1" applyFill="1" applyBorder="1" applyAlignment="1">
      <alignment wrapText="1"/>
    </xf>
    <xf numFmtId="0" fontId="22" fillId="8" borderId="20" xfId="0" applyFont="1" applyFill="1" applyBorder="1" applyAlignment="1">
      <alignment wrapText="1"/>
    </xf>
    <xf numFmtId="0" fontId="21" fillId="8" borderId="20" xfId="0" applyFont="1" applyFill="1" applyBorder="1" applyAlignment="1">
      <alignment wrapText="1"/>
    </xf>
    <xf numFmtId="44" fontId="21" fillId="8" borderId="20" xfId="0" applyNumberFormat="1" applyFont="1" applyFill="1" applyBorder="1" applyAlignment="1">
      <alignment wrapText="1"/>
    </xf>
    <xf numFmtId="0" fontId="21" fillId="8" borderId="21" xfId="0" applyFont="1" applyFill="1" applyBorder="1" applyAlignment="1">
      <alignment wrapText="1"/>
    </xf>
    <xf numFmtId="0" fontId="21" fillId="8" borderId="19" xfId="0" applyFont="1" applyFill="1" applyBorder="1"/>
    <xf numFmtId="0" fontId="23" fillId="11" borderId="3" xfId="0" applyFont="1" applyFill="1" applyBorder="1" applyAlignment="1">
      <alignment horizontal="left"/>
    </xf>
    <xf numFmtId="44" fontId="9" fillId="11" borderId="4" xfId="0" applyNumberFormat="1" applyFont="1" applyFill="1" applyBorder="1"/>
    <xf numFmtId="0" fontId="8" fillId="11" borderId="5" xfId="0" applyFont="1" applyFill="1" applyBorder="1"/>
    <xf numFmtId="42" fontId="5" fillId="10" borderId="1" xfId="0" applyNumberFormat="1" applyFont="1" applyFill="1" applyBorder="1" applyAlignment="1">
      <alignment wrapText="1"/>
    </xf>
    <xf numFmtId="0" fontId="11" fillId="10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 wrapText="1"/>
    </xf>
    <xf numFmtId="3" fontId="11" fillId="10" borderId="1" xfId="0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wrapText="1"/>
    </xf>
    <xf numFmtId="10" fontId="5" fillId="10" borderId="1" xfId="0" applyNumberFormat="1" applyFont="1" applyFill="1" applyBorder="1" applyAlignment="1">
      <alignment wrapText="1"/>
    </xf>
    <xf numFmtId="44" fontId="5" fillId="10" borderId="1" xfId="0" applyNumberFormat="1" applyFont="1" applyFill="1" applyBorder="1"/>
    <xf numFmtId="0" fontId="5" fillId="10" borderId="0" xfId="0" applyFont="1" applyFill="1" applyAlignment="1">
      <alignment wrapText="1"/>
    </xf>
    <xf numFmtId="0" fontId="5" fillId="10" borderId="7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wrapText="1"/>
    </xf>
    <xf numFmtId="0" fontId="12" fillId="10" borderId="6" xfId="0" applyFont="1" applyFill="1" applyBorder="1" applyAlignment="1">
      <alignment vertical="top" wrapText="1"/>
    </xf>
    <xf numFmtId="0" fontId="12" fillId="10" borderId="7" xfId="0" applyFont="1" applyFill="1" applyBorder="1" applyAlignment="1">
      <alignment vertical="top" wrapText="1"/>
    </xf>
    <xf numFmtId="0" fontId="5" fillId="10" borderId="5" xfId="0" applyFont="1" applyFill="1" applyBorder="1"/>
    <xf numFmtId="0" fontId="5" fillId="10" borderId="17" xfId="0" applyFont="1" applyFill="1" applyBorder="1"/>
    <xf numFmtId="0" fontId="5" fillId="10" borderId="6" xfId="0" applyFont="1" applyFill="1" applyBorder="1"/>
    <xf numFmtId="42" fontId="5" fillId="10" borderId="6" xfId="0" applyNumberFormat="1" applyFont="1" applyFill="1" applyBorder="1" applyAlignment="1">
      <alignment wrapText="1"/>
    </xf>
    <xf numFmtId="0" fontId="12" fillId="10" borderId="8" xfId="0" applyFont="1" applyFill="1" applyBorder="1" applyAlignment="1">
      <alignment vertical="top" wrapText="1"/>
    </xf>
    <xf numFmtId="0" fontId="5" fillId="10" borderId="1" xfId="0" applyFont="1" applyFill="1" applyBorder="1" applyAlignment="1">
      <alignment vertical="center" wrapText="1"/>
    </xf>
    <xf numFmtId="42" fontId="5" fillId="10" borderId="1" xfId="0" applyNumberFormat="1" applyFont="1" applyFill="1" applyBorder="1" applyAlignment="1">
      <alignment horizontal="left" wrapText="1"/>
    </xf>
    <xf numFmtId="0" fontId="5" fillId="10" borderId="1" xfId="0" applyFont="1" applyFill="1" applyBorder="1" applyAlignment="1">
      <alignment horizontal="left" wrapText="1"/>
    </xf>
    <xf numFmtId="0" fontId="22" fillId="8" borderId="20" xfId="0" applyFont="1" applyFill="1" applyBorder="1"/>
    <xf numFmtId="0" fontId="21" fillId="8" borderId="20" xfId="0" applyFont="1" applyFill="1" applyBorder="1"/>
    <xf numFmtId="0" fontId="21" fillId="8" borderId="21" xfId="0" applyFont="1" applyFill="1" applyBorder="1"/>
    <xf numFmtId="0" fontId="20" fillId="10" borderId="0" xfId="0" applyFont="1" applyFill="1"/>
    <xf numFmtId="0" fontId="5" fillId="10" borderId="9" xfId="0" applyFont="1" applyFill="1" applyBorder="1" applyAlignment="1">
      <alignment wrapText="1"/>
    </xf>
    <xf numFmtId="0" fontId="5" fillId="10" borderId="9" xfId="0" applyFont="1" applyFill="1" applyBorder="1"/>
    <xf numFmtId="42" fontId="5" fillId="10" borderId="9" xfId="0" applyNumberFormat="1" applyFont="1" applyFill="1" applyBorder="1" applyAlignment="1">
      <alignment wrapText="1"/>
    </xf>
    <xf numFmtId="0" fontId="5" fillId="10" borderId="6" xfId="0" applyFont="1" applyFill="1" applyBorder="1" applyAlignment="1">
      <alignment wrapText="1"/>
    </xf>
    <xf numFmtId="0" fontId="5" fillId="10" borderId="10" xfId="0" applyFont="1" applyFill="1" applyBorder="1" applyAlignment="1">
      <alignment wrapText="1"/>
    </xf>
    <xf numFmtId="0" fontId="5" fillId="10" borderId="10" xfId="0" applyFont="1" applyFill="1" applyBorder="1"/>
    <xf numFmtId="42" fontId="5" fillId="10" borderId="10" xfId="0" applyNumberFormat="1" applyFont="1" applyFill="1" applyBorder="1" applyAlignment="1">
      <alignment wrapText="1"/>
    </xf>
    <xf numFmtId="0" fontId="6" fillId="10" borderId="10" xfId="0" applyFont="1" applyFill="1" applyBorder="1" applyAlignment="1">
      <alignment wrapText="1"/>
    </xf>
    <xf numFmtId="0" fontId="15" fillId="10" borderId="10" xfId="0" applyFont="1" applyFill="1" applyBorder="1" applyAlignment="1">
      <alignment wrapText="1"/>
    </xf>
    <xf numFmtId="0" fontId="15" fillId="10" borderId="9" xfId="0" applyFont="1" applyFill="1" applyBorder="1" applyAlignment="1">
      <alignment wrapText="1"/>
    </xf>
    <xf numFmtId="0" fontId="6" fillId="10" borderId="9" xfId="0" applyFont="1" applyFill="1" applyBorder="1" applyAlignment="1">
      <alignment wrapText="1"/>
    </xf>
    <xf numFmtId="0" fontId="15" fillId="10" borderId="0" xfId="0" applyFont="1" applyFill="1" applyAlignment="1">
      <alignment wrapText="1"/>
    </xf>
    <xf numFmtId="0" fontId="5" fillId="10" borderId="11" xfId="0" applyFont="1" applyFill="1" applyBorder="1" applyAlignment="1">
      <alignment wrapText="1"/>
    </xf>
    <xf numFmtId="0" fontId="5" fillId="10" borderId="8" xfId="0" applyFont="1" applyFill="1" applyBorder="1"/>
    <xf numFmtId="42" fontId="5" fillId="10" borderId="8" xfId="0" applyNumberFormat="1" applyFont="1" applyFill="1" applyBorder="1" applyAlignment="1">
      <alignment wrapText="1"/>
    </xf>
    <xf numFmtId="0" fontId="5" fillId="10" borderId="8" xfId="0" applyFont="1" applyFill="1" applyBorder="1" applyAlignment="1">
      <alignment wrapText="1"/>
    </xf>
    <xf numFmtId="164" fontId="9" fillId="0" borderId="0" xfId="6" applyNumberFormat="1" applyFont="1"/>
    <xf numFmtId="0" fontId="9" fillId="8" borderId="16" xfId="0" applyFont="1" applyFill="1" applyBorder="1" applyAlignment="1">
      <alignment vertical="center" wrapText="1"/>
    </xf>
    <xf numFmtId="0" fontId="9" fillId="8" borderId="16" xfId="0" applyFont="1" applyFill="1" applyBorder="1" applyAlignment="1">
      <alignment wrapText="1"/>
    </xf>
    <xf numFmtId="42" fontId="5" fillId="10" borderId="6" xfId="0" applyNumberFormat="1" applyFont="1" applyFill="1" applyBorder="1" applyAlignment="1">
      <alignment vertical="center" wrapText="1"/>
    </xf>
    <xf numFmtId="0" fontId="5" fillId="10" borderId="0" xfId="0" applyFont="1" applyFill="1"/>
    <xf numFmtId="10" fontId="8" fillId="2" borderId="1" xfId="0" applyNumberFormat="1" applyFont="1" applyFill="1" applyBorder="1"/>
    <xf numFmtId="0" fontId="5" fillId="10" borderId="34" xfId="0" applyFont="1" applyFill="1" applyBorder="1"/>
    <xf numFmtId="44" fontId="5" fillId="10" borderId="34" xfId="0" applyNumberFormat="1" applyFont="1" applyFill="1" applyBorder="1"/>
    <xf numFmtId="0" fontId="5" fillId="10" borderId="35" xfId="0" applyFont="1" applyFill="1" applyBorder="1"/>
    <xf numFmtId="0" fontId="5" fillId="10" borderId="1" xfId="0" applyFont="1" applyFill="1" applyBorder="1" applyAlignment="1">
      <alignment horizontal="left"/>
    </xf>
    <xf numFmtId="0" fontId="5" fillId="10" borderId="35" xfId="0" applyFont="1" applyFill="1" applyBorder="1" applyAlignment="1">
      <alignment horizontal="left"/>
    </xf>
    <xf numFmtId="10" fontId="8" fillId="0" borderId="8" xfId="5" applyNumberFormat="1" applyFont="1" applyBorder="1"/>
    <xf numFmtId="44" fontId="5" fillId="10" borderId="8" xfId="0" applyNumberFormat="1" applyFont="1" applyFill="1" applyBorder="1"/>
    <xf numFmtId="0" fontId="5" fillId="10" borderId="36" xfId="0" applyFont="1" applyFill="1" applyBorder="1"/>
    <xf numFmtId="10" fontId="8" fillId="0" borderId="36" xfId="5" applyNumberFormat="1" applyFont="1" applyBorder="1"/>
    <xf numFmtId="44" fontId="5" fillId="10" borderId="36" xfId="0" applyNumberFormat="1" applyFont="1" applyFill="1" applyBorder="1"/>
    <xf numFmtId="44" fontId="25" fillId="5" borderId="38" xfId="0" applyNumberFormat="1" applyFont="1" applyFill="1" applyBorder="1"/>
    <xf numFmtId="44" fontId="21" fillId="8" borderId="27" xfId="0" applyNumberFormat="1" applyFont="1" applyFill="1" applyBorder="1"/>
    <xf numFmtId="44" fontId="21" fillId="8" borderId="33" xfId="0" applyNumberFormat="1" applyFont="1" applyFill="1" applyBorder="1"/>
    <xf numFmtId="10" fontId="8" fillId="0" borderId="6" xfId="5" applyNumberFormat="1" applyFont="1" applyBorder="1"/>
    <xf numFmtId="44" fontId="5" fillId="10" borderId="6" xfId="0" applyNumberFormat="1" applyFont="1" applyFill="1" applyBorder="1"/>
    <xf numFmtId="44" fontId="21" fillId="8" borderId="21" xfId="0" applyNumberFormat="1" applyFont="1" applyFill="1" applyBorder="1"/>
    <xf numFmtId="44" fontId="21" fillId="8" borderId="18" xfId="0" applyNumberFormat="1" applyFont="1" applyFill="1" applyBorder="1"/>
    <xf numFmtId="0" fontId="21" fillId="8" borderId="40" xfId="0" applyFont="1" applyFill="1" applyBorder="1" applyAlignment="1">
      <alignment wrapText="1"/>
    </xf>
    <xf numFmtId="164" fontId="5" fillId="9" borderId="30" xfId="6" applyNumberFormat="1" applyFont="1" applyFill="1" applyBorder="1"/>
    <xf numFmtId="164" fontId="5" fillId="8" borderId="28" xfId="6" applyNumberFormat="1" applyFont="1" applyFill="1" applyBorder="1"/>
    <xf numFmtId="164" fontId="5" fillId="8" borderId="20" xfId="6" applyNumberFormat="1" applyFont="1" applyFill="1" applyBorder="1"/>
    <xf numFmtId="164" fontId="5" fillId="8" borderId="39" xfId="6" applyNumberFormat="1" applyFont="1" applyFill="1" applyBorder="1"/>
    <xf numFmtId="0" fontId="26" fillId="0" borderId="0" xfId="0" applyFont="1"/>
    <xf numFmtId="164" fontId="9" fillId="2" borderId="0" xfId="6" applyNumberFormat="1" applyFont="1" applyFill="1"/>
    <xf numFmtId="0" fontId="8" fillId="2" borderId="0" xfId="0" applyFont="1" applyFill="1"/>
    <xf numFmtId="44" fontId="8" fillId="2" borderId="0" xfId="0" applyNumberFormat="1" applyFont="1" applyFill="1"/>
    <xf numFmtId="0" fontId="8" fillId="0" borderId="0" xfId="0" applyFont="1" applyAlignment="1">
      <alignment wrapText="1"/>
    </xf>
    <xf numFmtId="164" fontId="18" fillId="0" borderId="0" xfId="6" applyNumberFormat="1" applyFont="1" applyAlignment="1">
      <alignment wrapText="1"/>
    </xf>
    <xf numFmtId="4" fontId="11" fillId="10" borderId="1" xfId="0" applyNumberFormat="1" applyFont="1" applyFill="1" applyBorder="1" applyAlignment="1">
      <alignment horizontal="right" vertical="center" wrapText="1"/>
    </xf>
    <xf numFmtId="0" fontId="8" fillId="0" borderId="3" xfId="0" applyFont="1" applyBorder="1"/>
    <xf numFmtId="0" fontId="8" fillId="0" borderId="5" xfId="0" applyFont="1" applyBorder="1" applyAlignment="1">
      <alignment wrapText="1"/>
    </xf>
    <xf numFmtId="0" fontId="21" fillId="0" borderId="3" xfId="0" applyFont="1" applyBorder="1"/>
    <xf numFmtId="3" fontId="5" fillId="10" borderId="1" xfId="0" applyNumberFormat="1" applyFont="1" applyFill="1" applyBorder="1" applyAlignment="1">
      <alignment wrapText="1"/>
    </xf>
    <xf numFmtId="3" fontId="5" fillId="5" borderId="1" xfId="0" applyNumberFormat="1" applyFont="1" applyFill="1" applyBorder="1" applyAlignment="1">
      <alignment wrapText="1"/>
    </xf>
    <xf numFmtId="3" fontId="21" fillId="8" borderId="20" xfId="0" applyNumberFormat="1" applyFont="1" applyFill="1" applyBorder="1"/>
    <xf numFmtId="3" fontId="5" fillId="10" borderId="1" xfId="0" applyNumberFormat="1" applyFont="1" applyFill="1" applyBorder="1"/>
    <xf numFmtId="3" fontId="5" fillId="10" borderId="6" xfId="0" applyNumberFormat="1" applyFont="1" applyFill="1" applyBorder="1"/>
    <xf numFmtId="3" fontId="5" fillId="0" borderId="0" xfId="0" applyNumberFormat="1" applyFont="1" applyAlignment="1">
      <alignment wrapText="1"/>
    </xf>
    <xf numFmtId="3" fontId="5" fillId="10" borderId="9" xfId="0" applyNumberFormat="1" applyFont="1" applyFill="1" applyBorder="1" applyAlignment="1">
      <alignment wrapText="1"/>
    </xf>
    <xf numFmtId="3" fontId="5" fillId="10" borderId="10" xfId="0" applyNumberFormat="1" applyFont="1" applyFill="1" applyBorder="1" applyAlignment="1">
      <alignment wrapText="1"/>
    </xf>
    <xf numFmtId="0" fontId="21" fillId="8" borderId="20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wrapText="1"/>
    </xf>
    <xf numFmtId="0" fontId="5" fillId="10" borderId="10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center" vertical="center"/>
    </xf>
    <xf numFmtId="0" fontId="21" fillId="8" borderId="20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1" fillId="8" borderId="2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42" fontId="5" fillId="10" borderId="1" xfId="0" applyNumberFormat="1" applyFont="1" applyFill="1" applyBorder="1" applyAlignment="1">
      <alignment horizontal="center" vertical="center" wrapText="1"/>
    </xf>
    <xf numFmtId="42" fontId="5" fillId="10" borderId="6" xfId="0" applyNumberFormat="1" applyFont="1" applyFill="1" applyBorder="1" applyAlignment="1">
      <alignment horizontal="center" vertical="center" wrapText="1"/>
    </xf>
    <xf numFmtId="9" fontId="5" fillId="5" borderId="1" xfId="5" applyFont="1" applyFill="1" applyBorder="1" applyAlignment="1">
      <alignment wrapText="1"/>
    </xf>
    <xf numFmtId="0" fontId="21" fillId="0" borderId="0" xfId="0" applyFont="1"/>
    <xf numFmtId="0" fontId="27" fillId="0" borderId="0" xfId="0" applyFont="1"/>
    <xf numFmtId="0" fontId="15" fillId="10" borderId="1" xfId="0" applyFont="1" applyFill="1" applyBorder="1" applyAlignment="1">
      <alignment wrapText="1"/>
    </xf>
    <xf numFmtId="0" fontId="21" fillId="0" borderId="6" xfId="0" applyFont="1" applyBorder="1" applyAlignment="1">
      <alignment wrapText="1"/>
    </xf>
    <xf numFmtId="0" fontId="5" fillId="10" borderId="34" xfId="0" applyFont="1" applyFill="1" applyBorder="1" applyAlignment="1">
      <alignment wrapText="1"/>
    </xf>
    <xf numFmtId="0" fontId="5" fillId="10" borderId="36" xfId="0" applyFont="1" applyFill="1" applyBorder="1" applyAlignment="1">
      <alignment wrapText="1"/>
    </xf>
    <xf numFmtId="0" fontId="22" fillId="0" borderId="43" xfId="0" applyFont="1" applyBorder="1" applyAlignment="1">
      <alignment wrapText="1"/>
    </xf>
    <xf numFmtId="0" fontId="5" fillId="10" borderId="30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6" fillId="0" borderId="0" xfId="0" applyFont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8" borderId="29" xfId="0" applyFont="1" applyFill="1" applyBorder="1" applyAlignment="1">
      <alignment horizontal="left" wrapText="1"/>
    </xf>
    <xf numFmtId="0" fontId="6" fillId="11" borderId="36" xfId="0" applyFont="1" applyFill="1" applyBorder="1" applyAlignment="1">
      <alignment wrapText="1"/>
    </xf>
    <xf numFmtId="0" fontId="6" fillId="11" borderId="30" xfId="0" applyFont="1" applyFill="1" applyBorder="1" applyAlignment="1">
      <alignment wrapText="1"/>
    </xf>
    <xf numFmtId="0" fontId="21" fillId="8" borderId="3" xfId="0" applyFont="1" applyFill="1" applyBorder="1"/>
    <xf numFmtId="0" fontId="9" fillId="11" borderId="1" xfId="0" applyFont="1" applyFill="1" applyBorder="1" applyAlignment="1">
      <alignment wrapText="1"/>
    </xf>
    <xf numFmtId="0" fontId="8" fillId="10" borderId="1" xfId="0" applyFont="1" applyFill="1" applyBorder="1" applyAlignment="1">
      <alignment wrapText="1"/>
    </xf>
    <xf numFmtId="0" fontId="21" fillId="10" borderId="3" xfId="0" applyFont="1" applyFill="1" applyBorder="1"/>
    <xf numFmtId="0" fontId="21" fillId="11" borderId="3" xfId="0" applyFont="1" applyFill="1" applyBorder="1"/>
    <xf numFmtId="0" fontId="9" fillId="8" borderId="6" xfId="0" applyFont="1" applyFill="1" applyBorder="1" applyAlignment="1">
      <alignment wrapText="1"/>
    </xf>
    <xf numFmtId="164" fontId="5" fillId="8" borderId="6" xfId="6" applyNumberFormat="1" applyFont="1" applyFill="1" applyBorder="1" applyAlignment="1">
      <alignment wrapText="1"/>
    </xf>
    <xf numFmtId="0" fontId="9" fillId="8" borderId="6" xfId="0" applyFont="1" applyFill="1" applyBorder="1"/>
    <xf numFmtId="44" fontId="9" fillId="8" borderId="6" xfId="0" applyNumberFormat="1" applyFont="1" applyFill="1" applyBorder="1" applyAlignment="1">
      <alignment wrapText="1"/>
    </xf>
    <xf numFmtId="0" fontId="8" fillId="10" borderId="24" xfId="0" applyFont="1" applyFill="1" applyBorder="1"/>
    <xf numFmtId="164" fontId="5" fillId="10" borderId="0" xfId="6" applyNumberFormat="1" applyFont="1" applyFill="1"/>
    <xf numFmtId="0" fontId="8" fillId="10" borderId="22" xfId="0" applyFont="1" applyFill="1" applyBorder="1"/>
    <xf numFmtId="164" fontId="5" fillId="10" borderId="23" xfId="6" applyNumberFormat="1" applyFont="1" applyFill="1" applyBorder="1"/>
    <xf numFmtId="0" fontId="8" fillId="10" borderId="25" xfId="0" applyFont="1" applyFill="1" applyBorder="1"/>
    <xf numFmtId="164" fontId="5" fillId="10" borderId="0" xfId="6" applyNumberFormat="1" applyFont="1" applyFill="1" applyBorder="1"/>
    <xf numFmtId="44" fontId="9" fillId="10" borderId="21" xfId="0" applyNumberFormat="1" applyFont="1" applyFill="1" applyBorder="1"/>
    <xf numFmtId="44" fontId="9" fillId="10" borderId="25" xfId="0" applyNumberFormat="1" applyFont="1" applyFill="1" applyBorder="1"/>
    <xf numFmtId="0" fontId="9" fillId="10" borderId="24" xfId="0" applyFont="1" applyFill="1" applyBorder="1"/>
    <xf numFmtId="0" fontId="8" fillId="10" borderId="21" xfId="0" applyFont="1" applyFill="1" applyBorder="1"/>
    <xf numFmtId="0" fontId="8" fillId="10" borderId="37" xfId="0" applyFont="1" applyFill="1" applyBorder="1"/>
    <xf numFmtId="0" fontId="8" fillId="10" borderId="24" xfId="0" applyFont="1" applyFill="1" applyBorder="1" applyAlignment="1">
      <alignment wrapText="1"/>
    </xf>
    <xf numFmtId="0" fontId="8" fillId="10" borderId="19" xfId="0" applyFont="1" applyFill="1" applyBorder="1"/>
    <xf numFmtId="164" fontId="5" fillId="10" borderId="20" xfId="6" applyNumberFormat="1" applyFont="1" applyFill="1" applyBorder="1"/>
    <xf numFmtId="10" fontId="8" fillId="0" borderId="0" xfId="5" applyNumberFormat="1" applyFont="1" applyBorder="1"/>
    <xf numFmtId="44" fontId="5" fillId="10" borderId="0" xfId="0" applyNumberFormat="1" applyFont="1" applyFill="1"/>
    <xf numFmtId="0" fontId="8" fillId="10" borderId="0" xfId="0" applyFont="1" applyFill="1"/>
    <xf numFmtId="0" fontId="22" fillId="0" borderId="41" xfId="0" applyFont="1" applyBorder="1" applyAlignment="1">
      <alignment wrapText="1"/>
    </xf>
    <xf numFmtId="164" fontId="22" fillId="0" borderId="42" xfId="6" applyNumberFormat="1" applyFont="1" applyBorder="1"/>
    <xf numFmtId="164" fontId="22" fillId="0" borderId="44" xfId="6" applyNumberFormat="1" applyFont="1" applyBorder="1"/>
    <xf numFmtId="0" fontId="25" fillId="2" borderId="0" xfId="0" applyFont="1" applyFill="1" applyAlignment="1">
      <alignment horizontal="left" wrapText="1"/>
    </xf>
    <xf numFmtId="44" fontId="25" fillId="2" borderId="0" xfId="0" applyNumberFormat="1" applyFont="1" applyFill="1"/>
    <xf numFmtId="0" fontId="9" fillId="0" borderId="0" xfId="0" applyFont="1"/>
    <xf numFmtId="0" fontId="8" fillId="10" borderId="1" xfId="0" applyFont="1" applyFill="1" applyBorder="1"/>
    <xf numFmtId="0" fontId="9" fillId="8" borderId="1" xfId="0" applyFont="1" applyFill="1" applyBorder="1" applyAlignment="1">
      <alignment wrapText="1"/>
    </xf>
    <xf numFmtId="0" fontId="8" fillId="0" borderId="55" xfId="0" applyFont="1" applyBorder="1" applyAlignment="1">
      <alignment vertical="center"/>
    </xf>
    <xf numFmtId="0" fontId="21" fillId="8" borderId="1" xfId="0" applyFont="1" applyFill="1" applyBorder="1"/>
    <xf numFmtId="0" fontId="21" fillId="8" borderId="45" xfId="0" applyFont="1" applyFill="1" applyBorder="1"/>
    <xf numFmtId="0" fontId="21" fillId="10" borderId="45" xfId="0" applyFont="1" applyFill="1" applyBorder="1"/>
    <xf numFmtId="0" fontId="29" fillId="8" borderId="1" xfId="4" applyFont="1" applyFill="1" applyBorder="1" applyAlignment="1">
      <alignment vertical="center"/>
    </xf>
    <xf numFmtId="0" fontId="29" fillId="8" borderId="1" xfId="4" applyFont="1" applyFill="1" applyBorder="1" applyAlignment="1">
      <alignment vertical="center" wrapText="1"/>
    </xf>
    <xf numFmtId="0" fontId="22" fillId="8" borderId="1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5" fillId="10" borderId="59" xfId="0" applyFont="1" applyFill="1" applyBorder="1" applyAlignment="1">
      <alignment wrapText="1"/>
    </xf>
    <xf numFmtId="0" fontId="5" fillId="10" borderId="60" xfId="0" applyFont="1" applyFill="1" applyBorder="1" applyAlignment="1">
      <alignment wrapText="1"/>
    </xf>
    <xf numFmtId="0" fontId="30" fillId="2" borderId="0" xfId="0" applyFont="1" applyFill="1"/>
    <xf numFmtId="164" fontId="31" fillId="2" borderId="0" xfId="6" applyNumberFormat="1" applyFont="1" applyFill="1"/>
    <xf numFmtId="0" fontId="16" fillId="2" borderId="0" xfId="0" applyFont="1" applyFill="1"/>
    <xf numFmtId="0" fontId="17" fillId="0" borderId="0" xfId="0" applyFont="1"/>
    <xf numFmtId="0" fontId="32" fillId="0" borderId="0" xfId="0" applyFont="1"/>
    <xf numFmtId="164" fontId="17" fillId="0" borderId="0" xfId="6" applyNumberFormat="1" applyFont="1" applyFill="1" applyAlignment="1">
      <alignment wrapText="1"/>
    </xf>
    <xf numFmtId="44" fontId="32" fillId="0" borderId="0" xfId="0" applyNumberFormat="1" applyFont="1"/>
    <xf numFmtId="0" fontId="17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64" fontId="17" fillId="0" borderId="0" xfId="6" applyNumberFormat="1" applyFont="1" applyFill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44" fontId="5" fillId="10" borderId="1" xfId="0" applyNumberFormat="1" applyFont="1" applyFill="1" applyBorder="1" applyAlignment="1">
      <alignment wrapText="1"/>
    </xf>
    <xf numFmtId="0" fontId="33" fillId="0" borderId="0" xfId="0" applyFont="1"/>
    <xf numFmtId="42" fontId="14" fillId="10" borderId="1" xfId="0" applyNumberFormat="1" applyFont="1" applyFill="1" applyBorder="1" applyAlignment="1">
      <alignment wrapText="1"/>
    </xf>
    <xf numFmtId="0" fontId="6" fillId="10" borderId="1" xfId="0" applyFont="1" applyFill="1" applyBorder="1" applyAlignment="1">
      <alignment wrapText="1"/>
    </xf>
    <xf numFmtId="0" fontId="5" fillId="5" borderId="0" xfId="0" applyFont="1" applyFill="1" applyAlignment="1">
      <alignment wrapText="1"/>
    </xf>
    <xf numFmtId="0" fontId="5" fillId="5" borderId="0" xfId="0" applyFont="1" applyFill="1"/>
    <xf numFmtId="0" fontId="34" fillId="5" borderId="0" xfId="0" applyFont="1" applyFill="1"/>
    <xf numFmtId="0" fontId="34" fillId="2" borderId="0" xfId="0" applyFont="1" applyFill="1"/>
    <xf numFmtId="0" fontId="5" fillId="2" borderId="0" xfId="0" applyFont="1" applyFill="1" applyAlignment="1">
      <alignment horizontal="center" vertical="center"/>
    </xf>
    <xf numFmtId="44" fontId="5" fillId="2" borderId="0" xfId="0" applyNumberFormat="1" applyFont="1" applyFill="1"/>
    <xf numFmtId="44" fontId="5" fillId="5" borderId="1" xfId="0" applyNumberFormat="1" applyFont="1" applyFill="1" applyBorder="1"/>
    <xf numFmtId="44" fontId="5" fillId="5" borderId="1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5" fillId="5" borderId="0" xfId="0" applyFont="1" applyFill="1" applyAlignment="1">
      <alignment horizontal="center" wrapText="1"/>
    </xf>
    <xf numFmtId="0" fontId="21" fillId="8" borderId="26" xfId="0" applyFont="1" applyFill="1" applyBorder="1" applyAlignment="1">
      <alignment horizontal="right"/>
    </xf>
    <xf numFmtId="0" fontId="21" fillId="8" borderId="32" xfId="0" applyFont="1" applyFill="1" applyBorder="1" applyAlignment="1">
      <alignment horizontal="right"/>
    </xf>
    <xf numFmtId="0" fontId="25" fillId="5" borderId="38" xfId="0" applyFont="1" applyFill="1" applyBorder="1" applyAlignment="1">
      <alignment horizontal="left" wrapText="1"/>
    </xf>
    <xf numFmtId="0" fontId="21" fillId="8" borderId="39" xfId="0" applyFont="1" applyFill="1" applyBorder="1" applyAlignment="1">
      <alignment horizontal="right"/>
    </xf>
    <xf numFmtId="0" fontId="21" fillId="8" borderId="20" xfId="0" applyFont="1" applyFill="1" applyBorder="1" applyAlignment="1">
      <alignment horizontal="right"/>
    </xf>
    <xf numFmtId="0" fontId="29" fillId="8" borderId="6" xfId="4" applyFont="1" applyFill="1" applyBorder="1" applyAlignment="1">
      <alignment horizontal="left" vertical="center"/>
    </xf>
    <xf numFmtId="0" fontId="29" fillId="8" borderId="7" xfId="4" applyFont="1" applyFill="1" applyBorder="1" applyAlignment="1">
      <alignment horizontal="left" vertical="center"/>
    </xf>
    <xf numFmtId="0" fontId="29" fillId="8" borderId="8" xfId="4" applyFont="1" applyFill="1" applyBorder="1" applyAlignment="1">
      <alignment horizontal="left" vertical="center"/>
    </xf>
    <xf numFmtId="0" fontId="9" fillId="0" borderId="45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6" fillId="12" borderId="49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6" fillId="12" borderId="53" xfId="0" applyFont="1" applyFill="1" applyBorder="1" applyAlignment="1">
      <alignment horizontal="left" vertical="center"/>
    </xf>
    <xf numFmtId="0" fontId="6" fillId="12" borderId="54" xfId="0" applyFont="1" applyFill="1" applyBorder="1" applyAlignment="1">
      <alignment horizontal="left" vertical="center"/>
    </xf>
    <xf numFmtId="0" fontId="6" fillId="13" borderId="44" xfId="0" applyFont="1" applyFill="1" applyBorder="1" applyAlignment="1">
      <alignment horizontal="left" vertical="center"/>
    </xf>
    <xf numFmtId="0" fontId="6" fillId="13" borderId="51" xfId="0" applyFont="1" applyFill="1" applyBorder="1" applyAlignment="1">
      <alignment horizontal="left" vertical="center"/>
    </xf>
    <xf numFmtId="0" fontId="6" fillId="13" borderId="52" xfId="0" applyFont="1" applyFill="1" applyBorder="1" applyAlignment="1">
      <alignment horizontal="left" vertical="center"/>
    </xf>
    <xf numFmtId="0" fontId="16" fillId="0" borderId="0" xfId="0" applyFont="1" applyAlignment="1">
      <alignment horizontal="left" wrapText="1"/>
    </xf>
    <xf numFmtId="0" fontId="21" fillId="8" borderId="46" xfId="0" applyFont="1" applyFill="1" applyBorder="1" applyAlignment="1">
      <alignment vertical="center" wrapText="1"/>
    </xf>
    <xf numFmtId="0" fontId="21" fillId="8" borderId="47" xfId="0" applyFont="1" applyFill="1" applyBorder="1" applyAlignment="1">
      <alignment vertical="center" wrapText="1"/>
    </xf>
    <xf numFmtId="0" fontId="21" fillId="8" borderId="48" xfId="0" applyFont="1" applyFill="1" applyBorder="1" applyAlignment="1">
      <alignment vertical="center" wrapText="1"/>
    </xf>
    <xf numFmtId="0" fontId="28" fillId="13" borderId="6" xfId="0" applyFont="1" applyFill="1" applyBorder="1" applyAlignment="1">
      <alignment vertical="center" wrapText="1"/>
    </xf>
    <xf numFmtId="0" fontId="28" fillId="13" borderId="7" xfId="0" applyFont="1" applyFill="1" applyBorder="1" applyAlignment="1">
      <alignment vertical="center" wrapText="1"/>
    </xf>
    <xf numFmtId="0" fontId="28" fillId="13" borderId="50" xfId="0" applyFont="1" applyFill="1" applyBorder="1" applyAlignment="1">
      <alignment vertical="center" wrapText="1"/>
    </xf>
    <xf numFmtId="0" fontId="6" fillId="13" borderId="6" xfId="0" applyFont="1" applyFill="1" applyBorder="1" applyAlignment="1">
      <alignment horizontal="left" vertical="center" wrapText="1"/>
    </xf>
    <xf numFmtId="0" fontId="6" fillId="13" borderId="7" xfId="0" applyFont="1" applyFill="1" applyBorder="1" applyAlignment="1">
      <alignment horizontal="left" vertical="center" wrapText="1"/>
    </xf>
    <xf numFmtId="0" fontId="6" fillId="13" borderId="50" xfId="0" applyFont="1" applyFill="1" applyBorder="1" applyAlignment="1">
      <alignment horizontal="left" vertical="center" wrapText="1"/>
    </xf>
    <xf numFmtId="0" fontId="21" fillId="8" borderId="46" xfId="0" applyFont="1" applyFill="1" applyBorder="1" applyAlignment="1">
      <alignment horizontal="left" vertical="center" wrapText="1"/>
    </xf>
    <xf numFmtId="0" fontId="21" fillId="8" borderId="47" xfId="0" applyFont="1" applyFill="1" applyBorder="1" applyAlignment="1">
      <alignment horizontal="left" vertical="center" wrapText="1"/>
    </xf>
    <xf numFmtId="0" fontId="21" fillId="8" borderId="48" xfId="0" applyFont="1" applyFill="1" applyBorder="1" applyAlignment="1">
      <alignment horizontal="left" vertical="center" wrapText="1"/>
    </xf>
    <xf numFmtId="0" fontId="6" fillId="11" borderId="56" xfId="0" applyFont="1" applyFill="1" applyBorder="1" applyAlignment="1">
      <alignment horizontal="left" vertical="center" wrapText="1"/>
    </xf>
    <xf numFmtId="0" fontId="6" fillId="11" borderId="57" xfId="0" applyFont="1" applyFill="1" applyBorder="1" applyAlignment="1">
      <alignment horizontal="left" vertical="center" wrapText="1"/>
    </xf>
    <xf numFmtId="0" fontId="6" fillId="11" borderId="7" xfId="0" applyFont="1" applyFill="1" applyBorder="1" applyAlignment="1">
      <alignment horizontal="left" vertical="center" wrapText="1"/>
    </xf>
    <xf numFmtId="0" fontId="6" fillId="11" borderId="8" xfId="0" applyFont="1" applyFill="1" applyBorder="1" applyAlignment="1">
      <alignment horizontal="left" vertical="center" wrapText="1"/>
    </xf>
    <xf numFmtId="0" fontId="6" fillId="11" borderId="6" xfId="0" applyFont="1" applyFill="1" applyBorder="1" applyAlignment="1">
      <alignment horizontal="left" vertical="center" wrapText="1"/>
    </xf>
    <xf numFmtId="0" fontId="6" fillId="11" borderId="49" xfId="0" applyFont="1" applyFill="1" applyBorder="1" applyAlignment="1">
      <alignment horizontal="left" vertical="center" wrapText="1"/>
    </xf>
    <xf numFmtId="0" fontId="6" fillId="11" borderId="50" xfId="0" applyFont="1" applyFill="1" applyBorder="1" applyAlignment="1">
      <alignment horizontal="left" vertical="center" wrapText="1"/>
    </xf>
    <xf numFmtId="0" fontId="28" fillId="12" borderId="58" xfId="0" applyFont="1" applyFill="1" applyBorder="1" applyAlignment="1">
      <alignment vertical="center" wrapText="1"/>
    </xf>
    <xf numFmtId="0" fontId="28" fillId="12" borderId="13" xfId="0" applyFont="1" applyFill="1" applyBorder="1" applyAlignment="1">
      <alignment vertical="center" wrapText="1"/>
    </xf>
    <xf numFmtId="0" fontId="24" fillId="11" borderId="4" xfId="0" applyFont="1" applyFill="1" applyBorder="1" applyAlignment="1">
      <alignment horizontal="right" wrapText="1"/>
    </xf>
    <xf numFmtId="0" fontId="21" fillId="8" borderId="40" xfId="0" applyFont="1" applyFill="1" applyBorder="1" applyAlignment="1">
      <alignment horizontal="left" wrapText="1"/>
    </xf>
    <xf numFmtId="0" fontId="21" fillId="8" borderId="39" xfId="0" applyFont="1" applyFill="1" applyBorder="1" applyAlignment="1">
      <alignment horizontal="left" wrapText="1"/>
    </xf>
    <xf numFmtId="0" fontId="21" fillId="8" borderId="18" xfId="0" applyFont="1" applyFill="1" applyBorder="1" applyAlignment="1">
      <alignment horizontal="left" wrapText="1"/>
    </xf>
    <xf numFmtId="0" fontId="8" fillId="8" borderId="31" xfId="0" applyFont="1" applyFill="1" applyBorder="1" applyAlignment="1">
      <alignment horizontal="left" wrapText="1"/>
    </xf>
    <xf numFmtId="0" fontId="8" fillId="5" borderId="0" xfId="0" applyFont="1" applyFill="1"/>
  </cellXfs>
  <cellStyles count="7">
    <cellStyle name="Hyperkobling" xfId="4" builtinId="8"/>
    <cellStyle name="Normal" xfId="0" builtinId="0"/>
    <cellStyle name="Normal 2" xfId="2" xr:uid="{C2E63556-7F3F-460A-B283-E33C66DA6945}"/>
    <cellStyle name="Normal 3" xfId="3" xr:uid="{0760DD5A-FB9E-4F2C-92D2-8E52D483C628}"/>
    <cellStyle name="Prosent" xfId="5" builtinId="5"/>
    <cellStyle name="SAPBEXstdItem" xfId="1" xr:uid="{69C97828-4F78-4C8B-BF82-1D821B12ADFB}"/>
    <cellStyle name="Valuta" xfId="6" builtinId="4"/>
  </cellStyles>
  <dxfs count="6">
    <dxf>
      <fill>
        <patternFill patternType="solid">
          <fgColor rgb="FFA6C9EC"/>
          <bgColor rgb="FF000000"/>
        </patternFill>
      </fill>
    </dxf>
    <dxf>
      <fill>
        <patternFill patternType="solid">
          <fgColor rgb="FFF7C7AC"/>
          <bgColor rgb="FF000000"/>
        </patternFill>
      </fill>
    </dxf>
    <dxf>
      <fill>
        <patternFill patternType="solid">
          <fgColor rgb="FFDAF2D0"/>
          <bgColor rgb="FF000000"/>
        </patternFill>
      </fill>
    </dxf>
    <dxf>
      <fill>
        <patternFill patternType="solid">
          <fgColor rgb="FF83CCEB"/>
          <bgColor rgb="FF000000"/>
        </patternFill>
      </fill>
    </dxf>
    <dxf>
      <fill>
        <patternFill patternType="solid">
          <fgColor rgb="FFF2CEEF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8DCC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423334</xdr:colOff>
      <xdr:row>28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3DAEBC8-ABC3-4FCB-A306-1F486D954FF4}"/>
            </a:ext>
          </a:extLst>
        </xdr:cNvPr>
        <xdr:cNvSpPr txBox="1"/>
      </xdr:nvSpPr>
      <xdr:spPr>
        <a:xfrm>
          <a:off x="7071784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1</xdr:col>
      <xdr:colOff>423334</xdr:colOff>
      <xdr:row>28</xdr:row>
      <xdr:rowOff>433917</xdr:rowOff>
    </xdr:from>
    <xdr:ext cx="184731" cy="264560"/>
    <xdr:sp macro="" textlink="">
      <xdr:nvSpPr>
        <xdr:cNvPr id="3" name="TekstSylinder 1">
          <a:extLst>
            <a:ext uri="{FF2B5EF4-FFF2-40B4-BE49-F238E27FC236}">
              <a16:creationId xmlns:a16="http://schemas.microsoft.com/office/drawing/2014/main" id="{C6C21460-C86E-4A3C-AF63-CCAD63449C15}"/>
            </a:ext>
          </a:extLst>
        </xdr:cNvPr>
        <xdr:cNvSpPr txBox="1"/>
      </xdr:nvSpPr>
      <xdr:spPr>
        <a:xfrm>
          <a:off x="7071784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4" name="TekstSylinder 1">
          <a:extLst>
            <a:ext uri="{FF2B5EF4-FFF2-40B4-BE49-F238E27FC236}">
              <a16:creationId xmlns:a16="http://schemas.microsoft.com/office/drawing/2014/main" id="{AD8AEC13-34C0-4EAC-91B2-F31F5718ABC9}"/>
            </a:ext>
          </a:extLst>
        </xdr:cNvPr>
        <xdr:cNvSpPr txBox="1"/>
      </xdr:nvSpPr>
      <xdr:spPr>
        <a:xfrm>
          <a:off x="913870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6" name="TekstSylinder 1">
          <a:extLst>
            <a:ext uri="{FF2B5EF4-FFF2-40B4-BE49-F238E27FC236}">
              <a16:creationId xmlns:a16="http://schemas.microsoft.com/office/drawing/2014/main" id="{075C65A4-A023-4C0A-B2D1-2305CDE6AFD8}"/>
            </a:ext>
          </a:extLst>
        </xdr:cNvPr>
        <xdr:cNvSpPr txBox="1"/>
      </xdr:nvSpPr>
      <xdr:spPr>
        <a:xfrm>
          <a:off x="913870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3</xdr:row>
      <xdr:rowOff>0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ED9B344-2A16-4A0B-8481-1A2DC7F9A0EA}"/>
            </a:ext>
          </a:extLst>
        </xdr:cNvPr>
        <xdr:cNvSpPr txBox="1"/>
      </xdr:nvSpPr>
      <xdr:spPr>
        <a:xfrm>
          <a:off x="8319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3</xdr:row>
      <xdr:rowOff>0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894C26F-7C98-43C8-893B-9EBB6C36A2D8}"/>
            </a:ext>
          </a:extLst>
        </xdr:cNvPr>
        <xdr:cNvSpPr txBox="1"/>
      </xdr:nvSpPr>
      <xdr:spPr>
        <a:xfrm>
          <a:off x="8321147" y="2071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4</xdr:row>
      <xdr:rowOff>0</xdr:rowOff>
    </xdr:from>
    <xdr:ext cx="184731" cy="264560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3330ADD8-620A-4225-AD7A-4D86708282C2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4</xdr:row>
      <xdr:rowOff>0</xdr:rowOff>
    </xdr:from>
    <xdr:ext cx="184731" cy="264560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85E17439-A134-47FB-8B42-FB1B63A265A6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5</xdr:row>
      <xdr:rowOff>0</xdr:rowOff>
    </xdr:from>
    <xdr:ext cx="184731" cy="264560"/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AB7E5CEB-8949-4DEB-BCCC-2021C532422D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5</xdr:row>
      <xdr:rowOff>0</xdr:rowOff>
    </xdr:from>
    <xdr:ext cx="184731" cy="264560"/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DEFF731F-7284-4E64-AAC8-BAD885746C69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6</xdr:row>
      <xdr:rowOff>0</xdr:rowOff>
    </xdr:from>
    <xdr:ext cx="184731" cy="264560"/>
    <xdr:sp macro="" textlink="">
      <xdr:nvSpPr>
        <xdr:cNvPr id="10" name="TekstSylinder 9">
          <a:extLst>
            <a:ext uri="{FF2B5EF4-FFF2-40B4-BE49-F238E27FC236}">
              <a16:creationId xmlns:a16="http://schemas.microsoft.com/office/drawing/2014/main" id="{6B549ABA-EC50-487A-9CF6-D22D65CAC126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6</xdr:row>
      <xdr:rowOff>0</xdr:rowOff>
    </xdr:from>
    <xdr:ext cx="184731" cy="264560"/>
    <xdr:sp macro="" textlink="">
      <xdr:nvSpPr>
        <xdr:cNvPr id="11" name="TekstSylinder 10">
          <a:extLst>
            <a:ext uri="{FF2B5EF4-FFF2-40B4-BE49-F238E27FC236}">
              <a16:creationId xmlns:a16="http://schemas.microsoft.com/office/drawing/2014/main" id="{871AB918-E592-4366-9F81-E96B79026ECE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6</xdr:row>
      <xdr:rowOff>0</xdr:rowOff>
    </xdr:from>
    <xdr:ext cx="184731" cy="264560"/>
    <xdr:sp macro="" textlink="">
      <xdr:nvSpPr>
        <xdr:cNvPr id="12" name="TekstSylinder 11">
          <a:extLst>
            <a:ext uri="{FF2B5EF4-FFF2-40B4-BE49-F238E27FC236}">
              <a16:creationId xmlns:a16="http://schemas.microsoft.com/office/drawing/2014/main" id="{BDCD67F2-7ACA-4740-8992-C886C9D0DE5E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6</xdr:row>
      <xdr:rowOff>0</xdr:rowOff>
    </xdr:from>
    <xdr:ext cx="184731" cy="264560"/>
    <xdr:sp macro="" textlink="">
      <xdr:nvSpPr>
        <xdr:cNvPr id="13" name="TekstSylinder 12">
          <a:extLst>
            <a:ext uri="{FF2B5EF4-FFF2-40B4-BE49-F238E27FC236}">
              <a16:creationId xmlns:a16="http://schemas.microsoft.com/office/drawing/2014/main" id="{A1369309-F6F6-4539-978B-697829EF1262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7</xdr:row>
      <xdr:rowOff>0</xdr:rowOff>
    </xdr:from>
    <xdr:ext cx="184731" cy="264560"/>
    <xdr:sp macro="" textlink="">
      <xdr:nvSpPr>
        <xdr:cNvPr id="14" name="TekstSylinder 13">
          <a:extLst>
            <a:ext uri="{FF2B5EF4-FFF2-40B4-BE49-F238E27FC236}">
              <a16:creationId xmlns:a16="http://schemas.microsoft.com/office/drawing/2014/main" id="{D2E8C502-5FD6-4D36-9B84-755D47DFDE72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7</xdr:row>
      <xdr:rowOff>0</xdr:rowOff>
    </xdr:from>
    <xdr:ext cx="184731" cy="264560"/>
    <xdr:sp macro="" textlink="">
      <xdr:nvSpPr>
        <xdr:cNvPr id="15" name="TekstSylinder 14">
          <a:extLst>
            <a:ext uri="{FF2B5EF4-FFF2-40B4-BE49-F238E27FC236}">
              <a16:creationId xmlns:a16="http://schemas.microsoft.com/office/drawing/2014/main" id="{BC0D3F1A-CB61-4C53-8C4B-89DAD8CED717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7</xdr:row>
      <xdr:rowOff>0</xdr:rowOff>
    </xdr:from>
    <xdr:ext cx="184731" cy="264560"/>
    <xdr:sp macro="" textlink="">
      <xdr:nvSpPr>
        <xdr:cNvPr id="16" name="TekstSylinder 15">
          <a:extLst>
            <a:ext uri="{FF2B5EF4-FFF2-40B4-BE49-F238E27FC236}">
              <a16:creationId xmlns:a16="http://schemas.microsoft.com/office/drawing/2014/main" id="{0660CD59-9CA6-4E3D-9767-804DADF542E6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7</xdr:row>
      <xdr:rowOff>0</xdr:rowOff>
    </xdr:from>
    <xdr:ext cx="184731" cy="264560"/>
    <xdr:sp macro="" textlink="">
      <xdr:nvSpPr>
        <xdr:cNvPr id="17" name="TekstSylinder 16">
          <a:extLst>
            <a:ext uri="{FF2B5EF4-FFF2-40B4-BE49-F238E27FC236}">
              <a16:creationId xmlns:a16="http://schemas.microsoft.com/office/drawing/2014/main" id="{C6E6B559-BAFF-46A7-B7D5-135DA0133EB6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8</xdr:row>
      <xdr:rowOff>0</xdr:rowOff>
    </xdr:from>
    <xdr:ext cx="184731" cy="264560"/>
    <xdr:sp macro="" textlink="">
      <xdr:nvSpPr>
        <xdr:cNvPr id="18" name="TekstSylinder 17">
          <a:extLst>
            <a:ext uri="{FF2B5EF4-FFF2-40B4-BE49-F238E27FC236}">
              <a16:creationId xmlns:a16="http://schemas.microsoft.com/office/drawing/2014/main" id="{FDDD6ACB-1F25-424A-BA0B-D368FCAD6DD2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8</xdr:row>
      <xdr:rowOff>0</xdr:rowOff>
    </xdr:from>
    <xdr:ext cx="184731" cy="264560"/>
    <xdr:sp macro="" textlink="">
      <xdr:nvSpPr>
        <xdr:cNvPr id="19" name="TekstSylinder 18">
          <a:extLst>
            <a:ext uri="{FF2B5EF4-FFF2-40B4-BE49-F238E27FC236}">
              <a16:creationId xmlns:a16="http://schemas.microsoft.com/office/drawing/2014/main" id="{AACCB5AD-B9A5-4B35-BC04-785B79DB5234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8</xdr:row>
      <xdr:rowOff>0</xdr:rowOff>
    </xdr:from>
    <xdr:ext cx="184731" cy="264560"/>
    <xdr:sp macro="" textlink="">
      <xdr:nvSpPr>
        <xdr:cNvPr id="20" name="TekstSylinder 19">
          <a:extLst>
            <a:ext uri="{FF2B5EF4-FFF2-40B4-BE49-F238E27FC236}">
              <a16:creationId xmlns:a16="http://schemas.microsoft.com/office/drawing/2014/main" id="{B50C1672-39C9-42DC-BA19-360E3628496F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8</xdr:row>
      <xdr:rowOff>0</xdr:rowOff>
    </xdr:from>
    <xdr:ext cx="184731" cy="264560"/>
    <xdr:sp macro="" textlink="">
      <xdr:nvSpPr>
        <xdr:cNvPr id="21" name="TekstSylinder 20">
          <a:extLst>
            <a:ext uri="{FF2B5EF4-FFF2-40B4-BE49-F238E27FC236}">
              <a16:creationId xmlns:a16="http://schemas.microsoft.com/office/drawing/2014/main" id="{86A65A19-F725-4775-8F30-47498BFE5307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9</xdr:row>
      <xdr:rowOff>0</xdr:rowOff>
    </xdr:from>
    <xdr:ext cx="184731" cy="264560"/>
    <xdr:sp macro="" textlink="">
      <xdr:nvSpPr>
        <xdr:cNvPr id="22" name="TekstSylinder 21">
          <a:extLst>
            <a:ext uri="{FF2B5EF4-FFF2-40B4-BE49-F238E27FC236}">
              <a16:creationId xmlns:a16="http://schemas.microsoft.com/office/drawing/2014/main" id="{241A684B-FD45-41D7-B570-3C4570214D0C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9</xdr:row>
      <xdr:rowOff>0</xdr:rowOff>
    </xdr:from>
    <xdr:ext cx="184731" cy="264560"/>
    <xdr:sp macro="" textlink="">
      <xdr:nvSpPr>
        <xdr:cNvPr id="23" name="TekstSylinder 22">
          <a:extLst>
            <a:ext uri="{FF2B5EF4-FFF2-40B4-BE49-F238E27FC236}">
              <a16:creationId xmlns:a16="http://schemas.microsoft.com/office/drawing/2014/main" id="{7A3B3C62-FBE2-42A9-A185-5D10B59BE407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9</xdr:row>
      <xdr:rowOff>0</xdr:rowOff>
    </xdr:from>
    <xdr:ext cx="184731" cy="264560"/>
    <xdr:sp macro="" textlink="">
      <xdr:nvSpPr>
        <xdr:cNvPr id="24" name="TekstSylinder 23">
          <a:extLst>
            <a:ext uri="{FF2B5EF4-FFF2-40B4-BE49-F238E27FC236}">
              <a16:creationId xmlns:a16="http://schemas.microsoft.com/office/drawing/2014/main" id="{7810BB59-7729-417F-9A2B-9F4CB3CCA178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9</xdr:row>
      <xdr:rowOff>0</xdr:rowOff>
    </xdr:from>
    <xdr:ext cx="184731" cy="264560"/>
    <xdr:sp macro="" textlink="">
      <xdr:nvSpPr>
        <xdr:cNvPr id="25" name="TekstSylinder 24">
          <a:extLst>
            <a:ext uri="{FF2B5EF4-FFF2-40B4-BE49-F238E27FC236}">
              <a16:creationId xmlns:a16="http://schemas.microsoft.com/office/drawing/2014/main" id="{68CC17DF-5150-48A3-9A59-6D4A148552B4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10</xdr:row>
      <xdr:rowOff>0</xdr:rowOff>
    </xdr:from>
    <xdr:ext cx="184731" cy="264560"/>
    <xdr:sp macro="" textlink="">
      <xdr:nvSpPr>
        <xdr:cNvPr id="26" name="TekstSylinder 25">
          <a:extLst>
            <a:ext uri="{FF2B5EF4-FFF2-40B4-BE49-F238E27FC236}">
              <a16:creationId xmlns:a16="http://schemas.microsoft.com/office/drawing/2014/main" id="{D61B8CE1-D1E0-49CF-9FF4-09CF0F81E2A9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10</xdr:row>
      <xdr:rowOff>0</xdr:rowOff>
    </xdr:from>
    <xdr:ext cx="184731" cy="264560"/>
    <xdr:sp macro="" textlink="">
      <xdr:nvSpPr>
        <xdr:cNvPr id="27" name="TekstSylinder 26">
          <a:extLst>
            <a:ext uri="{FF2B5EF4-FFF2-40B4-BE49-F238E27FC236}">
              <a16:creationId xmlns:a16="http://schemas.microsoft.com/office/drawing/2014/main" id="{160BC5AA-C7F8-451A-B30B-3462CD6091C9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10</xdr:row>
      <xdr:rowOff>0</xdr:rowOff>
    </xdr:from>
    <xdr:ext cx="184731" cy="264560"/>
    <xdr:sp macro="" textlink="">
      <xdr:nvSpPr>
        <xdr:cNvPr id="28" name="TekstSylinder 27">
          <a:extLst>
            <a:ext uri="{FF2B5EF4-FFF2-40B4-BE49-F238E27FC236}">
              <a16:creationId xmlns:a16="http://schemas.microsoft.com/office/drawing/2014/main" id="{04F5DB5B-2ECF-48F7-9367-11672D28C1EE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10</xdr:row>
      <xdr:rowOff>0</xdr:rowOff>
    </xdr:from>
    <xdr:ext cx="184731" cy="264560"/>
    <xdr:sp macro="" textlink="">
      <xdr:nvSpPr>
        <xdr:cNvPr id="29" name="TekstSylinder 28">
          <a:extLst>
            <a:ext uri="{FF2B5EF4-FFF2-40B4-BE49-F238E27FC236}">
              <a16:creationId xmlns:a16="http://schemas.microsoft.com/office/drawing/2014/main" id="{E3013268-E75B-40CB-A259-0CF67C2BE89B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11</xdr:row>
      <xdr:rowOff>0</xdr:rowOff>
    </xdr:from>
    <xdr:ext cx="184731" cy="264560"/>
    <xdr:sp macro="" textlink="">
      <xdr:nvSpPr>
        <xdr:cNvPr id="30" name="TekstSylinder 29">
          <a:extLst>
            <a:ext uri="{FF2B5EF4-FFF2-40B4-BE49-F238E27FC236}">
              <a16:creationId xmlns:a16="http://schemas.microsoft.com/office/drawing/2014/main" id="{CD915DC8-42E2-4767-A9EB-17BC99B188A0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11</xdr:row>
      <xdr:rowOff>0</xdr:rowOff>
    </xdr:from>
    <xdr:ext cx="184731" cy="264560"/>
    <xdr:sp macro="" textlink="">
      <xdr:nvSpPr>
        <xdr:cNvPr id="31" name="TekstSylinder 30">
          <a:extLst>
            <a:ext uri="{FF2B5EF4-FFF2-40B4-BE49-F238E27FC236}">
              <a16:creationId xmlns:a16="http://schemas.microsoft.com/office/drawing/2014/main" id="{F028C4C8-FAAC-491D-934A-80F10B005A92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11</xdr:row>
      <xdr:rowOff>0</xdr:rowOff>
    </xdr:from>
    <xdr:ext cx="184731" cy="264560"/>
    <xdr:sp macro="" textlink="">
      <xdr:nvSpPr>
        <xdr:cNvPr id="32" name="TekstSylinder 31">
          <a:extLst>
            <a:ext uri="{FF2B5EF4-FFF2-40B4-BE49-F238E27FC236}">
              <a16:creationId xmlns:a16="http://schemas.microsoft.com/office/drawing/2014/main" id="{0202D61D-210D-4521-94A9-4A74196B7561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11</xdr:row>
      <xdr:rowOff>0</xdr:rowOff>
    </xdr:from>
    <xdr:ext cx="184731" cy="264560"/>
    <xdr:sp macro="" textlink="">
      <xdr:nvSpPr>
        <xdr:cNvPr id="33" name="TekstSylinder 32">
          <a:extLst>
            <a:ext uri="{FF2B5EF4-FFF2-40B4-BE49-F238E27FC236}">
              <a16:creationId xmlns:a16="http://schemas.microsoft.com/office/drawing/2014/main" id="{E8E15344-76A8-4563-8996-4FD1203F55F5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12</xdr:row>
      <xdr:rowOff>0</xdr:rowOff>
    </xdr:from>
    <xdr:ext cx="184731" cy="264560"/>
    <xdr:sp macro="" textlink="">
      <xdr:nvSpPr>
        <xdr:cNvPr id="34" name="TekstSylinder 33">
          <a:extLst>
            <a:ext uri="{FF2B5EF4-FFF2-40B4-BE49-F238E27FC236}">
              <a16:creationId xmlns:a16="http://schemas.microsoft.com/office/drawing/2014/main" id="{61F5765A-EAE1-4A84-BF38-33FA521DC639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12</xdr:row>
      <xdr:rowOff>0</xdr:rowOff>
    </xdr:from>
    <xdr:ext cx="184731" cy="264560"/>
    <xdr:sp macro="" textlink="">
      <xdr:nvSpPr>
        <xdr:cNvPr id="35" name="TekstSylinder 34">
          <a:extLst>
            <a:ext uri="{FF2B5EF4-FFF2-40B4-BE49-F238E27FC236}">
              <a16:creationId xmlns:a16="http://schemas.microsoft.com/office/drawing/2014/main" id="{9E1094FD-50C1-4933-8BFA-F5876EFB812B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12</xdr:row>
      <xdr:rowOff>0</xdr:rowOff>
    </xdr:from>
    <xdr:ext cx="184731" cy="264560"/>
    <xdr:sp macro="" textlink="">
      <xdr:nvSpPr>
        <xdr:cNvPr id="36" name="TekstSylinder 35">
          <a:extLst>
            <a:ext uri="{FF2B5EF4-FFF2-40B4-BE49-F238E27FC236}">
              <a16:creationId xmlns:a16="http://schemas.microsoft.com/office/drawing/2014/main" id="{DB10DBEA-9800-4BC1-89CB-53214B984CC1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12</xdr:row>
      <xdr:rowOff>0</xdr:rowOff>
    </xdr:from>
    <xdr:ext cx="184731" cy="264560"/>
    <xdr:sp macro="" textlink="">
      <xdr:nvSpPr>
        <xdr:cNvPr id="37" name="TekstSylinder 36">
          <a:extLst>
            <a:ext uri="{FF2B5EF4-FFF2-40B4-BE49-F238E27FC236}">
              <a16:creationId xmlns:a16="http://schemas.microsoft.com/office/drawing/2014/main" id="{691CBEDF-84B8-46D4-9CA7-AE93C0A38DB3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13</xdr:row>
      <xdr:rowOff>0</xdr:rowOff>
    </xdr:from>
    <xdr:ext cx="184731" cy="264560"/>
    <xdr:sp macro="" textlink="">
      <xdr:nvSpPr>
        <xdr:cNvPr id="38" name="TekstSylinder 37">
          <a:extLst>
            <a:ext uri="{FF2B5EF4-FFF2-40B4-BE49-F238E27FC236}">
              <a16:creationId xmlns:a16="http://schemas.microsoft.com/office/drawing/2014/main" id="{0F075D87-CBB9-4F54-A6FC-FC9710CABD8B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13</xdr:row>
      <xdr:rowOff>0</xdr:rowOff>
    </xdr:from>
    <xdr:ext cx="184731" cy="264560"/>
    <xdr:sp macro="" textlink="">
      <xdr:nvSpPr>
        <xdr:cNvPr id="39" name="TekstSylinder 38">
          <a:extLst>
            <a:ext uri="{FF2B5EF4-FFF2-40B4-BE49-F238E27FC236}">
              <a16:creationId xmlns:a16="http://schemas.microsoft.com/office/drawing/2014/main" id="{904FBB07-0128-4A44-A7A5-03A8B0B078B8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13</xdr:row>
      <xdr:rowOff>0</xdr:rowOff>
    </xdr:from>
    <xdr:ext cx="184731" cy="264560"/>
    <xdr:sp macro="" textlink="">
      <xdr:nvSpPr>
        <xdr:cNvPr id="40" name="TekstSylinder 39">
          <a:extLst>
            <a:ext uri="{FF2B5EF4-FFF2-40B4-BE49-F238E27FC236}">
              <a16:creationId xmlns:a16="http://schemas.microsoft.com/office/drawing/2014/main" id="{5F9E5D32-0A25-4113-A055-6432FE4CB12F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13</xdr:row>
      <xdr:rowOff>0</xdr:rowOff>
    </xdr:from>
    <xdr:ext cx="184731" cy="264560"/>
    <xdr:sp macro="" textlink="">
      <xdr:nvSpPr>
        <xdr:cNvPr id="41" name="TekstSylinder 40">
          <a:extLst>
            <a:ext uri="{FF2B5EF4-FFF2-40B4-BE49-F238E27FC236}">
              <a16:creationId xmlns:a16="http://schemas.microsoft.com/office/drawing/2014/main" id="{6C0E8819-BCFC-4DAF-9463-3459650D1EA1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14</xdr:row>
      <xdr:rowOff>0</xdr:rowOff>
    </xdr:from>
    <xdr:ext cx="184731" cy="264560"/>
    <xdr:sp macro="" textlink="">
      <xdr:nvSpPr>
        <xdr:cNvPr id="42" name="TekstSylinder 41">
          <a:extLst>
            <a:ext uri="{FF2B5EF4-FFF2-40B4-BE49-F238E27FC236}">
              <a16:creationId xmlns:a16="http://schemas.microsoft.com/office/drawing/2014/main" id="{A7BE1001-C2E5-45C3-9B58-814145C81255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14</xdr:row>
      <xdr:rowOff>0</xdr:rowOff>
    </xdr:from>
    <xdr:ext cx="184731" cy="264560"/>
    <xdr:sp macro="" textlink="">
      <xdr:nvSpPr>
        <xdr:cNvPr id="43" name="TekstSylinder 42">
          <a:extLst>
            <a:ext uri="{FF2B5EF4-FFF2-40B4-BE49-F238E27FC236}">
              <a16:creationId xmlns:a16="http://schemas.microsoft.com/office/drawing/2014/main" id="{EC706E01-60D5-4193-BAE5-24BA617CDF9A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14</xdr:row>
      <xdr:rowOff>0</xdr:rowOff>
    </xdr:from>
    <xdr:ext cx="184731" cy="264560"/>
    <xdr:sp macro="" textlink="">
      <xdr:nvSpPr>
        <xdr:cNvPr id="44" name="TekstSylinder 43">
          <a:extLst>
            <a:ext uri="{FF2B5EF4-FFF2-40B4-BE49-F238E27FC236}">
              <a16:creationId xmlns:a16="http://schemas.microsoft.com/office/drawing/2014/main" id="{E48A990B-6413-45E6-BE94-73ABEC3E8051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14</xdr:row>
      <xdr:rowOff>0</xdr:rowOff>
    </xdr:from>
    <xdr:ext cx="184731" cy="264560"/>
    <xdr:sp macro="" textlink="">
      <xdr:nvSpPr>
        <xdr:cNvPr id="45" name="TekstSylinder 44">
          <a:extLst>
            <a:ext uri="{FF2B5EF4-FFF2-40B4-BE49-F238E27FC236}">
              <a16:creationId xmlns:a16="http://schemas.microsoft.com/office/drawing/2014/main" id="{4D587F7A-BCA8-4556-9D51-627E868EE25A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15</xdr:row>
      <xdr:rowOff>0</xdr:rowOff>
    </xdr:from>
    <xdr:ext cx="184731" cy="264560"/>
    <xdr:sp macro="" textlink="">
      <xdr:nvSpPr>
        <xdr:cNvPr id="46" name="TekstSylinder 45">
          <a:extLst>
            <a:ext uri="{FF2B5EF4-FFF2-40B4-BE49-F238E27FC236}">
              <a16:creationId xmlns:a16="http://schemas.microsoft.com/office/drawing/2014/main" id="{520B1AE4-19C5-48B4-9DE8-6CED7894560E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15</xdr:row>
      <xdr:rowOff>0</xdr:rowOff>
    </xdr:from>
    <xdr:ext cx="184731" cy="264560"/>
    <xdr:sp macro="" textlink="">
      <xdr:nvSpPr>
        <xdr:cNvPr id="47" name="TekstSylinder 46">
          <a:extLst>
            <a:ext uri="{FF2B5EF4-FFF2-40B4-BE49-F238E27FC236}">
              <a16:creationId xmlns:a16="http://schemas.microsoft.com/office/drawing/2014/main" id="{36FB2E2C-2CC5-4461-9C45-972154A7E1D9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15</xdr:row>
      <xdr:rowOff>0</xdr:rowOff>
    </xdr:from>
    <xdr:ext cx="184731" cy="264560"/>
    <xdr:sp macro="" textlink="">
      <xdr:nvSpPr>
        <xdr:cNvPr id="48" name="TekstSylinder 47">
          <a:extLst>
            <a:ext uri="{FF2B5EF4-FFF2-40B4-BE49-F238E27FC236}">
              <a16:creationId xmlns:a16="http://schemas.microsoft.com/office/drawing/2014/main" id="{9C928994-B8B0-44A3-AED9-5740157B9092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15</xdr:row>
      <xdr:rowOff>0</xdr:rowOff>
    </xdr:from>
    <xdr:ext cx="184731" cy="264560"/>
    <xdr:sp macro="" textlink="">
      <xdr:nvSpPr>
        <xdr:cNvPr id="49" name="TekstSylinder 48">
          <a:extLst>
            <a:ext uri="{FF2B5EF4-FFF2-40B4-BE49-F238E27FC236}">
              <a16:creationId xmlns:a16="http://schemas.microsoft.com/office/drawing/2014/main" id="{F311AE06-E4F2-4302-8EE9-40C86E7D5D57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16</xdr:row>
      <xdr:rowOff>0</xdr:rowOff>
    </xdr:from>
    <xdr:ext cx="184731" cy="264560"/>
    <xdr:sp macro="" textlink="">
      <xdr:nvSpPr>
        <xdr:cNvPr id="50" name="TekstSylinder 49">
          <a:extLst>
            <a:ext uri="{FF2B5EF4-FFF2-40B4-BE49-F238E27FC236}">
              <a16:creationId xmlns:a16="http://schemas.microsoft.com/office/drawing/2014/main" id="{84CA8DA1-D27D-47D9-AA46-9936238D6E41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16</xdr:row>
      <xdr:rowOff>0</xdr:rowOff>
    </xdr:from>
    <xdr:ext cx="184731" cy="264560"/>
    <xdr:sp macro="" textlink="">
      <xdr:nvSpPr>
        <xdr:cNvPr id="51" name="TekstSylinder 50">
          <a:extLst>
            <a:ext uri="{FF2B5EF4-FFF2-40B4-BE49-F238E27FC236}">
              <a16:creationId xmlns:a16="http://schemas.microsoft.com/office/drawing/2014/main" id="{DE8291DA-5545-41AF-98E4-0E929699F1E6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16</xdr:row>
      <xdr:rowOff>0</xdr:rowOff>
    </xdr:from>
    <xdr:ext cx="184731" cy="264560"/>
    <xdr:sp macro="" textlink="">
      <xdr:nvSpPr>
        <xdr:cNvPr id="52" name="TekstSylinder 51">
          <a:extLst>
            <a:ext uri="{FF2B5EF4-FFF2-40B4-BE49-F238E27FC236}">
              <a16:creationId xmlns:a16="http://schemas.microsoft.com/office/drawing/2014/main" id="{ED450DAA-4884-40F2-B078-114F3616D868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16</xdr:row>
      <xdr:rowOff>0</xdr:rowOff>
    </xdr:from>
    <xdr:ext cx="184731" cy="264560"/>
    <xdr:sp macro="" textlink="">
      <xdr:nvSpPr>
        <xdr:cNvPr id="53" name="TekstSylinder 52">
          <a:extLst>
            <a:ext uri="{FF2B5EF4-FFF2-40B4-BE49-F238E27FC236}">
              <a16:creationId xmlns:a16="http://schemas.microsoft.com/office/drawing/2014/main" id="{428E89EC-A63F-474E-A1AF-AE14E1DAE238}"/>
            </a:ext>
          </a:extLst>
        </xdr:cNvPr>
        <xdr:cNvSpPr txBox="1"/>
      </xdr:nvSpPr>
      <xdr:spPr>
        <a:xfrm>
          <a:off x="7071784" y="153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17</xdr:row>
      <xdr:rowOff>0</xdr:rowOff>
    </xdr:from>
    <xdr:ext cx="184731" cy="264560"/>
    <xdr:sp macro="" textlink="">
      <xdr:nvSpPr>
        <xdr:cNvPr id="54" name="TekstSylinder 53">
          <a:extLst>
            <a:ext uri="{FF2B5EF4-FFF2-40B4-BE49-F238E27FC236}">
              <a16:creationId xmlns:a16="http://schemas.microsoft.com/office/drawing/2014/main" id="{96FB287D-63F8-4C4C-BF07-99981A17CB00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17</xdr:row>
      <xdr:rowOff>0</xdr:rowOff>
    </xdr:from>
    <xdr:ext cx="184731" cy="264560"/>
    <xdr:sp macro="" textlink="">
      <xdr:nvSpPr>
        <xdr:cNvPr id="55" name="TekstSylinder 54">
          <a:extLst>
            <a:ext uri="{FF2B5EF4-FFF2-40B4-BE49-F238E27FC236}">
              <a16:creationId xmlns:a16="http://schemas.microsoft.com/office/drawing/2014/main" id="{242E55EE-B0CE-4C56-ACCE-07F23DF57836}"/>
            </a:ext>
          </a:extLst>
        </xdr:cNvPr>
        <xdr:cNvSpPr txBox="1"/>
      </xdr:nvSpPr>
      <xdr:spPr>
        <a:xfrm>
          <a:off x="7071784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2DB5BF9-83FC-4BD6-8A69-377A838FA3A3}"/>
            </a:ext>
          </a:extLst>
        </xdr:cNvPr>
        <xdr:cNvSpPr txBox="1"/>
      </xdr:nvSpPr>
      <xdr:spPr>
        <a:xfrm>
          <a:off x="689080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97F6A33-9CD5-476D-8A9B-29486ED42A2C}"/>
            </a:ext>
          </a:extLst>
        </xdr:cNvPr>
        <xdr:cNvSpPr txBox="1"/>
      </xdr:nvSpPr>
      <xdr:spPr>
        <a:xfrm>
          <a:off x="8314430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61167B74-269C-4AB7-9B33-60B7D9DD4377}"/>
            </a:ext>
          </a:extLst>
        </xdr:cNvPr>
        <xdr:cNvSpPr txBox="1"/>
      </xdr:nvSpPr>
      <xdr:spPr>
        <a:xfrm>
          <a:off x="8443384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8442D48-E3EA-4623-B304-AB0E7F4DFC71}"/>
            </a:ext>
          </a:extLst>
        </xdr:cNvPr>
        <xdr:cNvSpPr txBox="1"/>
      </xdr:nvSpPr>
      <xdr:spPr>
        <a:xfrm>
          <a:off x="8310034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4BB0906C-9ED4-4441-986F-BE62A52F5170}"/>
            </a:ext>
          </a:extLst>
        </xdr:cNvPr>
        <xdr:cNvSpPr txBox="1"/>
      </xdr:nvSpPr>
      <xdr:spPr>
        <a:xfrm>
          <a:off x="7176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1F539295-1F63-49CC-A994-7C969C2F0DA5}"/>
            </a:ext>
          </a:extLst>
        </xdr:cNvPr>
        <xdr:cNvSpPr txBox="1"/>
      </xdr:nvSpPr>
      <xdr:spPr>
        <a:xfrm>
          <a:off x="7176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C819605E-DE5F-4575-A78E-395CAB00F01E}"/>
            </a:ext>
          </a:extLst>
        </xdr:cNvPr>
        <xdr:cNvSpPr txBox="1"/>
      </xdr:nvSpPr>
      <xdr:spPr>
        <a:xfrm>
          <a:off x="7176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BD52D0F-3F67-4BDB-B277-8AF22CB27CA6}"/>
            </a:ext>
          </a:extLst>
        </xdr:cNvPr>
        <xdr:cNvSpPr txBox="1"/>
      </xdr:nvSpPr>
      <xdr:spPr>
        <a:xfrm>
          <a:off x="64526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82C1FBA-FAFE-40EA-80A3-CF97150A3A6A}"/>
            </a:ext>
          </a:extLst>
        </xdr:cNvPr>
        <xdr:cNvSpPr txBox="1"/>
      </xdr:nvSpPr>
      <xdr:spPr>
        <a:xfrm>
          <a:off x="8443384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D53AF11-EE5B-4CEC-8EDF-52F0CFBE9EC9}"/>
            </a:ext>
          </a:extLst>
        </xdr:cNvPr>
        <xdr:cNvSpPr txBox="1"/>
      </xdr:nvSpPr>
      <xdr:spPr>
        <a:xfrm>
          <a:off x="7176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94023D2B-3A90-411D-9EDA-A8329551C37B}"/>
            </a:ext>
          </a:extLst>
        </xdr:cNvPr>
        <xdr:cNvSpPr txBox="1"/>
      </xdr:nvSpPr>
      <xdr:spPr>
        <a:xfrm>
          <a:off x="7176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B36F022B-C7CD-4508-8711-A202BB861579}"/>
            </a:ext>
          </a:extLst>
        </xdr:cNvPr>
        <xdr:cNvSpPr txBox="1"/>
      </xdr:nvSpPr>
      <xdr:spPr>
        <a:xfrm>
          <a:off x="7176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862AEB1-4CFB-49A6-ABFF-0F365EE1A324}"/>
            </a:ext>
          </a:extLst>
        </xdr:cNvPr>
        <xdr:cNvSpPr txBox="1"/>
      </xdr:nvSpPr>
      <xdr:spPr>
        <a:xfrm>
          <a:off x="7871884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157D854-A32C-457A-82AA-02553360F1FE}"/>
            </a:ext>
          </a:extLst>
        </xdr:cNvPr>
        <xdr:cNvSpPr txBox="1"/>
      </xdr:nvSpPr>
      <xdr:spPr>
        <a:xfrm>
          <a:off x="79766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9D60DD8-A9B2-48FF-A3A0-71D240522462}"/>
            </a:ext>
          </a:extLst>
        </xdr:cNvPr>
        <xdr:cNvSpPr txBox="1"/>
      </xdr:nvSpPr>
      <xdr:spPr>
        <a:xfrm>
          <a:off x="826240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705C67E-B3BA-41D0-A8A3-7A802F8A68B2}"/>
            </a:ext>
          </a:extLst>
        </xdr:cNvPr>
        <xdr:cNvSpPr txBox="1"/>
      </xdr:nvSpPr>
      <xdr:spPr>
        <a:xfrm>
          <a:off x="79766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</xdr:col>
      <xdr:colOff>423334</xdr:colOff>
      <xdr:row>1</xdr:row>
      <xdr:rowOff>433917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28952D16-84A0-406E-BD26-3F8F6306FA7A}"/>
            </a:ext>
          </a:extLst>
        </xdr:cNvPr>
        <xdr:cNvSpPr txBox="1"/>
      </xdr:nvSpPr>
      <xdr:spPr>
        <a:xfrm>
          <a:off x="75575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423334</xdr:colOff>
      <xdr:row>0</xdr:row>
      <xdr:rowOff>433917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0424073-E796-4FA8-BF2B-8CC0782942A6}"/>
            </a:ext>
          </a:extLst>
        </xdr:cNvPr>
        <xdr:cNvSpPr txBox="1"/>
      </xdr:nvSpPr>
      <xdr:spPr>
        <a:xfrm>
          <a:off x="7976659" y="43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F1606-8D25-4DB1-BA6D-0E7F027A485E}">
  <dimension ref="A1:S45"/>
  <sheetViews>
    <sheetView tabSelected="1" zoomScale="115" zoomScaleNormal="115" workbookViewId="0">
      <selection activeCell="A2" sqref="A2"/>
    </sheetView>
  </sheetViews>
  <sheetFormatPr baseColWidth="10" defaultColWidth="11.42578125" defaultRowHeight="15" x14ac:dyDescent="0.2"/>
  <cols>
    <col min="1" max="1" width="26" style="55" customWidth="1"/>
    <col min="2" max="2" width="27.140625" style="55" customWidth="1"/>
    <col min="3" max="3" width="121.7109375" style="170" customWidth="1"/>
    <col min="4" max="4" width="31.28515625" style="55" customWidth="1"/>
    <col min="5" max="16384" width="11.42578125" style="55"/>
  </cols>
  <sheetData>
    <row r="1" spans="1:19" ht="35.25" x14ac:dyDescent="0.45">
      <c r="A1" s="56" t="s">
        <v>1177</v>
      </c>
    </row>
    <row r="2" spans="1:19" ht="35.25" x14ac:dyDescent="0.45">
      <c r="A2" s="56"/>
    </row>
    <row r="3" spans="1:19" s="17" customFormat="1" x14ac:dyDescent="0.2">
      <c r="A3" s="280" t="s">
        <v>1176</v>
      </c>
      <c r="B3" s="278"/>
      <c r="C3" s="279"/>
      <c r="D3" s="192"/>
      <c r="E3" s="4"/>
      <c r="O3" s="63"/>
      <c r="Q3" s="63"/>
      <c r="R3" s="63"/>
      <c r="S3" s="63"/>
    </row>
    <row r="4" spans="1:19" s="17" customFormat="1" x14ac:dyDescent="0.2">
      <c r="A4" s="280" t="s">
        <v>1173</v>
      </c>
      <c r="B4" s="278"/>
      <c r="D4" s="192"/>
      <c r="E4" s="4"/>
      <c r="O4" s="63"/>
      <c r="Q4" s="63"/>
      <c r="R4" s="63"/>
      <c r="S4" s="63"/>
    </row>
    <row r="5" spans="1:19" s="17" customFormat="1" x14ac:dyDescent="0.2">
      <c r="A5" s="335" t="s">
        <v>1175</v>
      </c>
      <c r="B5" s="278"/>
      <c r="C5" s="279"/>
      <c r="D5" s="192"/>
      <c r="E5" s="4"/>
      <c r="O5" s="63"/>
      <c r="Q5" s="63"/>
      <c r="R5" s="63"/>
      <c r="S5" s="63"/>
    </row>
    <row r="6" spans="1:19" s="17" customFormat="1" x14ac:dyDescent="0.2">
      <c r="A6" s="335" t="s">
        <v>1174</v>
      </c>
      <c r="B6" s="278"/>
      <c r="C6" s="279"/>
      <c r="D6" s="192"/>
      <c r="E6" s="4"/>
      <c r="O6" s="63"/>
      <c r="Q6" s="63"/>
      <c r="R6" s="63"/>
      <c r="S6" s="63"/>
    </row>
    <row r="7" spans="1:19" s="17" customFormat="1" x14ac:dyDescent="0.2">
      <c r="A7" s="280"/>
      <c r="B7" s="278"/>
      <c r="D7" s="192"/>
      <c r="E7" s="4"/>
      <c r="O7" s="63"/>
      <c r="Q7" s="63"/>
      <c r="R7" s="63"/>
      <c r="S7" s="63"/>
    </row>
    <row r="8" spans="1:19" s="49" customFormat="1" x14ac:dyDescent="0.2">
      <c r="A8" s="281"/>
      <c r="B8" s="27"/>
      <c r="D8" s="282"/>
      <c r="E8" s="27"/>
      <c r="O8" s="283"/>
      <c r="Q8" s="283"/>
      <c r="R8" s="283"/>
      <c r="S8" s="283"/>
    </row>
    <row r="9" spans="1:19" ht="18" x14ac:dyDescent="0.25">
      <c r="A9" s="300" t="s">
        <v>946</v>
      </c>
      <c r="B9" s="300"/>
      <c r="C9" s="300"/>
      <c r="D9" s="300"/>
    </row>
    <row r="10" spans="1:19" ht="19.5" x14ac:dyDescent="0.25">
      <c r="A10" s="299" t="s">
        <v>1028</v>
      </c>
      <c r="B10" s="299"/>
      <c r="C10" s="299"/>
      <c r="D10" s="299"/>
      <c r="F10" s="65"/>
    </row>
    <row r="11" spans="1:19" s="266" customFormat="1" ht="18" x14ac:dyDescent="0.25">
      <c r="A11" s="269" t="s">
        <v>1152</v>
      </c>
      <c r="B11" s="270"/>
      <c r="C11" s="271"/>
      <c r="D11" s="270"/>
      <c r="F11" s="268"/>
    </row>
    <row r="12" spans="1:19" s="266" customFormat="1" ht="18" x14ac:dyDescent="0.25">
      <c r="A12" s="265"/>
      <c r="C12" s="267"/>
      <c r="F12" s="268"/>
    </row>
    <row r="13" spans="1:19" x14ac:dyDescent="0.2">
      <c r="A13" s="297" t="s">
        <v>1154</v>
      </c>
      <c r="B13" s="298"/>
      <c r="C13" s="298"/>
      <c r="D13" s="298"/>
    </row>
    <row r="14" spans="1:19" ht="19.5" x14ac:dyDescent="0.25">
      <c r="A14" s="166"/>
      <c r="C14" s="171"/>
      <c r="F14" s="65"/>
    </row>
    <row r="15" spans="1:19" ht="15.75" x14ac:dyDescent="0.2">
      <c r="A15" s="217" t="s">
        <v>947</v>
      </c>
      <c r="B15" s="221" t="s">
        <v>948</v>
      </c>
      <c r="C15" s="220" t="s">
        <v>949</v>
      </c>
      <c r="D15" s="175" t="s">
        <v>950</v>
      </c>
    </row>
    <row r="16" spans="1:19" ht="45" x14ac:dyDescent="0.2">
      <c r="A16" s="294" t="s">
        <v>951</v>
      </c>
      <c r="B16" s="218" t="s">
        <v>953</v>
      </c>
      <c r="C16" s="219" t="s">
        <v>1030</v>
      </c>
      <c r="D16" s="249" t="s">
        <v>1032</v>
      </c>
    </row>
    <row r="17" spans="1:4" ht="60" x14ac:dyDescent="0.2">
      <c r="A17" s="295"/>
      <c r="B17" s="218" t="s">
        <v>1024</v>
      </c>
      <c r="C17" s="219" t="s">
        <v>1036</v>
      </c>
      <c r="D17" s="249" t="s">
        <v>1032</v>
      </c>
    </row>
    <row r="18" spans="1:4" x14ac:dyDescent="0.2">
      <c r="A18" s="295"/>
      <c r="B18" s="218" t="s">
        <v>954</v>
      </c>
      <c r="C18" s="219" t="s">
        <v>1031</v>
      </c>
      <c r="D18" s="249" t="s">
        <v>1032</v>
      </c>
    </row>
    <row r="19" spans="1:4" ht="90" x14ac:dyDescent="0.2">
      <c r="A19" s="295"/>
      <c r="B19" s="218" t="s">
        <v>1135</v>
      </c>
      <c r="C19" s="219" t="s">
        <v>1029</v>
      </c>
      <c r="D19" s="57" t="s">
        <v>1146</v>
      </c>
    </row>
    <row r="20" spans="1:4" ht="75" x14ac:dyDescent="0.2">
      <c r="A20" s="295"/>
      <c r="B20" s="218" t="s">
        <v>1023</v>
      </c>
      <c r="C20" s="219" t="s">
        <v>1033</v>
      </c>
      <c r="D20" s="249" t="s">
        <v>1065</v>
      </c>
    </row>
    <row r="21" spans="1:4" ht="45" x14ac:dyDescent="0.2">
      <c r="A21" s="296"/>
      <c r="B21" s="218" t="s">
        <v>1144</v>
      </c>
      <c r="C21" s="219" t="s">
        <v>1035</v>
      </c>
      <c r="D21" s="66" t="s">
        <v>1069</v>
      </c>
    </row>
    <row r="22" spans="1:4" s="168" customFormat="1" ht="30" x14ac:dyDescent="0.2">
      <c r="A22" s="255" t="s">
        <v>1045</v>
      </c>
      <c r="B22" s="219"/>
      <c r="C22" s="219" t="s">
        <v>1137</v>
      </c>
      <c r="D22" s="211" t="s">
        <v>1145</v>
      </c>
    </row>
    <row r="23" spans="1:4" x14ac:dyDescent="0.2">
      <c r="A23" s="173"/>
      <c r="B23" s="66"/>
      <c r="C23" s="174"/>
      <c r="D23" s="57"/>
    </row>
    <row r="24" spans="1:4" ht="15.75" x14ac:dyDescent="0.2">
      <c r="A24" s="252" t="s">
        <v>1022</v>
      </c>
      <c r="B24" s="253" t="s">
        <v>948</v>
      </c>
      <c r="C24" s="254" t="s">
        <v>949</v>
      </c>
      <c r="D24" s="175" t="s">
        <v>950</v>
      </c>
    </row>
    <row r="25" spans="1:4" ht="45" customHeight="1" x14ac:dyDescent="0.2">
      <c r="A25" s="257" t="s">
        <v>1149</v>
      </c>
      <c r="B25" s="250" t="s">
        <v>558</v>
      </c>
      <c r="C25" s="219" t="s">
        <v>1046</v>
      </c>
      <c r="D25" s="249" t="s">
        <v>1032</v>
      </c>
    </row>
    <row r="26" spans="1:4" ht="75" x14ac:dyDescent="0.2">
      <c r="A26" s="255" t="s">
        <v>1147</v>
      </c>
      <c r="B26" s="250" t="s">
        <v>179</v>
      </c>
      <c r="C26" s="219" t="s">
        <v>1172</v>
      </c>
      <c r="D26" s="249" t="s">
        <v>1032</v>
      </c>
    </row>
    <row r="27" spans="1:4" ht="45" x14ac:dyDescent="0.2">
      <c r="A27" s="255" t="s">
        <v>957</v>
      </c>
      <c r="B27" s="250" t="s">
        <v>559</v>
      </c>
      <c r="C27" s="219" t="s">
        <v>1049</v>
      </c>
      <c r="D27" s="249" t="s">
        <v>1032</v>
      </c>
    </row>
    <row r="28" spans="1:4" ht="60" x14ac:dyDescent="0.2">
      <c r="A28" s="256" t="s">
        <v>3</v>
      </c>
      <c r="B28" s="250" t="s">
        <v>560</v>
      </c>
      <c r="C28" s="219" t="s">
        <v>1050</v>
      </c>
      <c r="D28" s="249" t="s">
        <v>1032</v>
      </c>
    </row>
    <row r="29" spans="1:4" ht="45" x14ac:dyDescent="0.2">
      <c r="A29" s="256" t="s">
        <v>959</v>
      </c>
      <c r="B29" s="250" t="s">
        <v>561</v>
      </c>
      <c r="C29" s="219" t="s">
        <v>1071</v>
      </c>
      <c r="D29" s="249" t="s">
        <v>1032</v>
      </c>
    </row>
    <row r="30" spans="1:4" ht="45" x14ac:dyDescent="0.2">
      <c r="A30" s="256" t="s">
        <v>1148</v>
      </c>
      <c r="B30" s="250" t="s">
        <v>562</v>
      </c>
      <c r="C30" s="219" t="s">
        <v>1072</v>
      </c>
      <c r="D30" s="57" t="s">
        <v>1146</v>
      </c>
    </row>
    <row r="31" spans="1:4" ht="30" x14ac:dyDescent="0.2">
      <c r="A31" s="256" t="s">
        <v>958</v>
      </c>
      <c r="B31" s="250" t="s">
        <v>563</v>
      </c>
      <c r="C31" s="219" t="s">
        <v>1051</v>
      </c>
      <c r="D31" s="57" t="s">
        <v>1146</v>
      </c>
    </row>
    <row r="32" spans="1:4" ht="30" x14ac:dyDescent="0.2">
      <c r="A32" s="256" t="s">
        <v>1</v>
      </c>
      <c r="B32" s="250" t="s">
        <v>941</v>
      </c>
      <c r="C32" s="219" t="s">
        <v>1052</v>
      </c>
      <c r="D32" s="57" t="s">
        <v>1146</v>
      </c>
    </row>
    <row r="33" spans="1:4" x14ac:dyDescent="0.2">
      <c r="A33" s="256" t="s">
        <v>728</v>
      </c>
      <c r="B33" s="250" t="s">
        <v>565</v>
      </c>
      <c r="C33" s="219" t="s">
        <v>1053</v>
      </c>
      <c r="D33" s="57" t="s">
        <v>1146</v>
      </c>
    </row>
    <row r="34" spans="1:4" x14ac:dyDescent="0.2">
      <c r="A34" s="256" t="s">
        <v>2</v>
      </c>
      <c r="B34" s="250" t="s">
        <v>942</v>
      </c>
      <c r="C34" s="219" t="s">
        <v>1054</v>
      </c>
      <c r="D34" s="57" t="s">
        <v>1146</v>
      </c>
    </row>
    <row r="35" spans="1:4" ht="45" x14ac:dyDescent="0.2">
      <c r="B35" s="250" t="s">
        <v>567</v>
      </c>
      <c r="C35" s="219" t="s">
        <v>1055</v>
      </c>
      <c r="D35" s="57" t="s">
        <v>1146</v>
      </c>
    </row>
    <row r="36" spans="1:4" x14ac:dyDescent="0.2">
      <c r="A36" s="251"/>
      <c r="B36" s="250" t="s">
        <v>568</v>
      </c>
      <c r="C36" s="219" t="s">
        <v>1047</v>
      </c>
      <c r="D36" s="57" t="s">
        <v>1146</v>
      </c>
    </row>
    <row r="37" spans="1:4" x14ac:dyDescent="0.2">
      <c r="B37" s="250" t="s">
        <v>1041</v>
      </c>
      <c r="C37" s="219" t="s">
        <v>1048</v>
      </c>
      <c r="D37" s="57" t="s">
        <v>1146</v>
      </c>
    </row>
    <row r="38" spans="1:4" ht="30" x14ac:dyDescent="0.2">
      <c r="A38" s="251"/>
      <c r="B38" s="250" t="s">
        <v>1056</v>
      </c>
      <c r="C38" s="219" t="s">
        <v>1057</v>
      </c>
      <c r="D38" s="57" t="s">
        <v>1146</v>
      </c>
    </row>
    <row r="39" spans="1:4" ht="45" x14ac:dyDescent="0.2">
      <c r="B39" s="250" t="s">
        <v>1058</v>
      </c>
      <c r="C39" s="219" t="s">
        <v>1070</v>
      </c>
      <c r="D39" s="57" t="s">
        <v>1146</v>
      </c>
    </row>
    <row r="40" spans="1:4" ht="45" x14ac:dyDescent="0.2">
      <c r="A40" s="251"/>
      <c r="B40" s="250" t="s">
        <v>571</v>
      </c>
      <c r="C40" s="219" t="s">
        <v>1061</v>
      </c>
      <c r="D40" s="219" t="s">
        <v>1062</v>
      </c>
    </row>
    <row r="41" spans="1:4" ht="30" x14ac:dyDescent="0.2">
      <c r="B41" s="250" t="s">
        <v>1063</v>
      </c>
      <c r="C41" s="219" t="s">
        <v>1064</v>
      </c>
      <c r="D41" s="219" t="s">
        <v>1065</v>
      </c>
    </row>
    <row r="42" spans="1:4" ht="30" x14ac:dyDescent="0.2">
      <c r="A42" s="251"/>
      <c r="B42" s="250" t="s">
        <v>1066</v>
      </c>
      <c r="C42" s="219" t="s">
        <v>1067</v>
      </c>
      <c r="D42" s="219" t="s">
        <v>1065</v>
      </c>
    </row>
    <row r="43" spans="1:4" ht="30" x14ac:dyDescent="0.2">
      <c r="A43" s="251"/>
      <c r="B43" s="250" t="s">
        <v>574</v>
      </c>
      <c r="C43" s="219" t="s">
        <v>1068</v>
      </c>
      <c r="D43" s="219" t="s">
        <v>1065</v>
      </c>
    </row>
    <row r="44" spans="1:4" x14ac:dyDescent="0.2">
      <c r="A44" s="251"/>
      <c r="B44" s="250" t="s">
        <v>1059</v>
      </c>
      <c r="C44" s="219" t="s">
        <v>1060</v>
      </c>
      <c r="D44" s="57" t="s">
        <v>1146</v>
      </c>
    </row>
    <row r="45" spans="1:4" x14ac:dyDescent="0.2">
      <c r="A45" s="251"/>
    </row>
  </sheetData>
  <mergeCells count="4">
    <mergeCell ref="A16:A21"/>
    <mergeCell ref="A13:D13"/>
    <mergeCell ref="A10:D10"/>
    <mergeCell ref="A9:D9"/>
  </mergeCells>
  <hyperlinks>
    <hyperlink ref="A26" location="Ernæring!A1" display="Ernæring!A1" xr:uid="{9744933B-7913-4CC0-A4CA-8E389400833F}"/>
    <hyperlink ref="A27" location="Legesenter!A1" display="Legesenter" xr:uid="{D73F6F15-7C90-4DED-8B63-F4E072C1B28B}"/>
    <hyperlink ref="A28" location="'Bandasje og sårmateriell'!A1" display="Bandasje og sårmateriell" xr:uid="{F12BFE39-A358-4F03-ACFB-5DC676D718F7}"/>
    <hyperlink ref="A29" location="'Infusjonssett og kanyler'!A1" display="Infusjonssett og kanyler" xr:uid="{37B18228-606C-4C5E-8B9F-0BC2C5277C89}"/>
    <hyperlink ref="A30" location="'Inkontinens, kateter og sonder'!A1" display="Inkonitnens, kateter og sonder" xr:uid="{ECCB7940-2236-4061-907B-413BA6B51A65}"/>
    <hyperlink ref="A31" location="'Hudpleie og personlig hygiene'!A1" display="Hudpleie og personlig hygiene" xr:uid="{F10331AE-F0F0-4039-A010-C0A69C9D39F6}"/>
    <hyperlink ref="A32" location="'Beskyttelse og bekledning'!A1" display="Beskyttelse og bekledning" xr:uid="{4A5528A1-8D8B-4E29-81A0-FBA081C5BC1F}"/>
    <hyperlink ref="A33" location="Desinfeksjon!A1" display="Desinfeksjon" xr:uid="{A07F9F50-FC34-422E-90F1-9F56E15DDA49}"/>
    <hyperlink ref="A34" location="'Øvrig materiell'!A1" display="Øvrig materiell" xr:uid="{62191497-C358-4164-BD7F-AC6F521F4F97}"/>
    <hyperlink ref="A22" location="Vareprøver!A1" display="Vareprøver" xr:uid="{691EDC82-F908-4EC0-B66B-BE48250BD805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5BD48-8688-4992-B93A-0FBF1A732C47}">
  <dimension ref="A1:G33"/>
  <sheetViews>
    <sheetView zoomScale="110" zoomScaleNormal="110" workbookViewId="0">
      <selection sqref="A1:D1"/>
    </sheetView>
  </sheetViews>
  <sheetFormatPr baseColWidth="10" defaultColWidth="11.42578125" defaultRowHeight="14.25" x14ac:dyDescent="0.2"/>
  <cols>
    <col min="1" max="1" width="26.28515625" style="17" customWidth="1"/>
    <col min="2" max="2" width="35" style="43" customWidth="1"/>
    <col min="3" max="3" width="62.7109375" style="4" customWidth="1"/>
    <col min="4" max="4" width="37.28515625" style="4" customWidth="1"/>
    <col min="5" max="6" width="26.85546875" style="258" customWidth="1"/>
    <col min="7" max="7" width="35.42578125" style="17" customWidth="1"/>
    <col min="8" max="16384" width="11.42578125" style="17"/>
  </cols>
  <sheetData>
    <row r="1" spans="1:7" ht="35.25" x14ac:dyDescent="0.45">
      <c r="A1" s="308" t="s">
        <v>1045</v>
      </c>
      <c r="B1" s="308"/>
      <c r="C1" s="308"/>
      <c r="D1" s="308"/>
    </row>
    <row r="2" spans="1:7" ht="15.75" customHeight="1" x14ac:dyDescent="0.45">
      <c r="A2" s="212"/>
      <c r="B2" s="212"/>
      <c r="C2" s="212"/>
      <c r="D2" s="259"/>
    </row>
    <row r="3" spans="1:7" ht="22.5" x14ac:dyDescent="0.3">
      <c r="A3" s="204" t="s">
        <v>1131</v>
      </c>
    </row>
    <row r="4" spans="1:7" ht="16.5" customHeight="1" x14ac:dyDescent="0.2">
      <c r="A4" s="17" t="s">
        <v>1132</v>
      </c>
    </row>
    <row r="5" spans="1:7" ht="16.5" customHeight="1" x14ac:dyDescent="0.2">
      <c r="A5" s="17" t="s">
        <v>1153</v>
      </c>
    </row>
    <row r="6" spans="1:7" x14ac:dyDescent="0.2">
      <c r="A6" s="17" t="s">
        <v>1136</v>
      </c>
    </row>
    <row r="8" spans="1:7" x14ac:dyDescent="0.2">
      <c r="A8" s="17" t="s">
        <v>1133</v>
      </c>
    </row>
    <row r="9" spans="1:7" x14ac:dyDescent="0.2">
      <c r="A9" s="17" t="s">
        <v>1134</v>
      </c>
    </row>
    <row r="12" spans="1:7" s="203" customFormat="1" ht="32.25" thickBot="1" x14ac:dyDescent="0.25">
      <c r="A12" s="213" t="s">
        <v>1037</v>
      </c>
      <c r="B12" s="206" t="s">
        <v>558</v>
      </c>
      <c r="C12" s="206" t="s">
        <v>179</v>
      </c>
      <c r="D12" s="206" t="s">
        <v>1120</v>
      </c>
      <c r="E12" s="213" t="s">
        <v>1123</v>
      </c>
      <c r="F12" s="213" t="s">
        <v>1124</v>
      </c>
      <c r="G12" s="206" t="s">
        <v>1126</v>
      </c>
    </row>
    <row r="13" spans="1:7" ht="31.5" customHeight="1" x14ac:dyDescent="0.2">
      <c r="A13" s="309" t="s">
        <v>3</v>
      </c>
      <c r="B13" s="321" t="s">
        <v>651</v>
      </c>
      <c r="C13" s="260" t="s">
        <v>481</v>
      </c>
      <c r="D13" s="328" t="s">
        <v>1127</v>
      </c>
      <c r="E13" s="301" t="s">
        <v>1129</v>
      </c>
      <c r="F13" s="301" t="s">
        <v>1130</v>
      </c>
      <c r="G13" s="303" t="s">
        <v>1150</v>
      </c>
    </row>
    <row r="14" spans="1:7" ht="15" customHeight="1" thickBot="1" x14ac:dyDescent="0.25">
      <c r="A14" s="310"/>
      <c r="B14" s="322"/>
      <c r="C14" s="261" t="s">
        <v>464</v>
      </c>
      <c r="D14" s="329"/>
      <c r="E14" s="302"/>
      <c r="F14" s="302"/>
      <c r="G14" s="304"/>
    </row>
    <row r="15" spans="1:7" ht="15" customHeight="1" x14ac:dyDescent="0.2">
      <c r="A15" s="310"/>
      <c r="B15" s="323"/>
      <c r="C15" s="137" t="s">
        <v>482</v>
      </c>
      <c r="D15" s="312" t="s">
        <v>1121</v>
      </c>
      <c r="E15" s="315" t="s">
        <v>1128</v>
      </c>
      <c r="F15" s="315" t="s">
        <v>1122</v>
      </c>
      <c r="G15" s="305" t="s">
        <v>1125</v>
      </c>
    </row>
    <row r="16" spans="1:7" ht="15" customHeight="1" x14ac:dyDescent="0.2">
      <c r="A16" s="310"/>
      <c r="B16" s="323"/>
      <c r="C16" s="85" t="s">
        <v>484</v>
      </c>
      <c r="D16" s="313"/>
      <c r="E16" s="316"/>
      <c r="F16" s="316"/>
      <c r="G16" s="306"/>
    </row>
    <row r="17" spans="1:7" ht="15" customHeight="1" x14ac:dyDescent="0.2">
      <c r="A17" s="310"/>
      <c r="B17" s="323"/>
      <c r="C17" s="85" t="s">
        <v>485</v>
      </c>
      <c r="D17" s="313"/>
      <c r="E17" s="316"/>
      <c r="F17" s="316"/>
      <c r="G17" s="306"/>
    </row>
    <row r="18" spans="1:7" ht="15" customHeight="1" x14ac:dyDescent="0.2">
      <c r="A18" s="310"/>
      <c r="B18" s="324"/>
      <c r="C18" s="85" t="s">
        <v>468</v>
      </c>
      <c r="D18" s="313"/>
      <c r="E18" s="316"/>
      <c r="F18" s="316"/>
      <c r="G18" s="306"/>
    </row>
    <row r="19" spans="1:7" ht="29.25" customHeight="1" x14ac:dyDescent="0.2">
      <c r="A19" s="310"/>
      <c r="B19" s="325" t="s">
        <v>653</v>
      </c>
      <c r="C19" s="205" t="s">
        <v>267</v>
      </c>
      <c r="D19" s="313"/>
      <c r="E19" s="316"/>
      <c r="F19" s="316"/>
      <c r="G19" s="306"/>
    </row>
    <row r="20" spans="1:7" ht="15" customHeight="1" x14ac:dyDescent="0.2">
      <c r="A20" s="310"/>
      <c r="B20" s="323"/>
      <c r="C20" s="85" t="s">
        <v>437</v>
      </c>
      <c r="D20" s="313"/>
      <c r="E20" s="316"/>
      <c r="F20" s="316"/>
      <c r="G20" s="306"/>
    </row>
    <row r="21" spans="1:7" ht="15" customHeight="1" x14ac:dyDescent="0.2">
      <c r="A21" s="310"/>
      <c r="B21" s="324"/>
      <c r="C21" s="85" t="s">
        <v>851</v>
      </c>
      <c r="D21" s="313"/>
      <c r="E21" s="316"/>
      <c r="F21" s="316"/>
      <c r="G21" s="306"/>
    </row>
    <row r="22" spans="1:7" ht="30" customHeight="1" thickBot="1" x14ac:dyDescent="0.25">
      <c r="A22" s="311"/>
      <c r="B22" s="215" t="str">
        <f>'Bandasje og sårmateriell'!A188</f>
        <v>Plaster, tape, fiksering og gasbind</v>
      </c>
      <c r="C22" s="208" t="s">
        <v>880</v>
      </c>
      <c r="D22" s="313"/>
      <c r="E22" s="316"/>
      <c r="F22" s="316"/>
      <c r="G22" s="306"/>
    </row>
    <row r="23" spans="1:7" ht="31.5" customHeight="1" x14ac:dyDescent="0.2">
      <c r="A23" s="309" t="s">
        <v>959</v>
      </c>
      <c r="B23" s="326" t="s">
        <v>729</v>
      </c>
      <c r="C23" s="207" t="s">
        <v>993</v>
      </c>
      <c r="D23" s="313"/>
      <c r="E23" s="316"/>
      <c r="F23" s="316"/>
      <c r="G23" s="306"/>
    </row>
    <row r="24" spans="1:7" ht="15.75" customHeight="1" x14ac:dyDescent="0.2">
      <c r="A24" s="310"/>
      <c r="B24" s="323"/>
      <c r="C24" s="85" t="s">
        <v>1003</v>
      </c>
      <c r="D24" s="313"/>
      <c r="E24" s="316"/>
      <c r="F24" s="316"/>
      <c r="G24" s="306"/>
    </row>
    <row r="25" spans="1:7" ht="16.5" customHeight="1" thickBot="1" x14ac:dyDescent="0.25">
      <c r="A25" s="310"/>
      <c r="B25" s="327"/>
      <c r="C25" s="125" t="s">
        <v>220</v>
      </c>
      <c r="D25" s="313"/>
      <c r="E25" s="316"/>
      <c r="F25" s="316"/>
      <c r="G25" s="306"/>
    </row>
    <row r="26" spans="1:7" ht="51.75" customHeight="1" x14ac:dyDescent="0.2">
      <c r="A26" s="318" t="s">
        <v>958</v>
      </c>
      <c r="B26" s="326" t="s">
        <v>671</v>
      </c>
      <c r="C26" s="207" t="s">
        <v>672</v>
      </c>
      <c r="D26" s="313"/>
      <c r="E26" s="316"/>
      <c r="F26" s="316"/>
      <c r="G26" s="306"/>
    </row>
    <row r="27" spans="1:7" ht="15" customHeight="1" x14ac:dyDescent="0.2">
      <c r="A27" s="319"/>
      <c r="B27" s="323"/>
      <c r="C27" s="85" t="s">
        <v>675</v>
      </c>
      <c r="D27" s="313"/>
      <c r="E27" s="316"/>
      <c r="F27" s="316"/>
      <c r="G27" s="306"/>
    </row>
    <row r="28" spans="1:7" ht="15" customHeight="1" x14ac:dyDescent="0.2">
      <c r="A28" s="319"/>
      <c r="B28" s="323"/>
      <c r="C28" s="85" t="s">
        <v>676</v>
      </c>
      <c r="D28" s="313"/>
      <c r="E28" s="316"/>
      <c r="F28" s="316"/>
      <c r="G28" s="306"/>
    </row>
    <row r="29" spans="1:7" ht="15" customHeight="1" x14ac:dyDescent="0.2">
      <c r="A29" s="319"/>
      <c r="B29" s="324"/>
      <c r="C29" s="85" t="s">
        <v>679</v>
      </c>
      <c r="D29" s="313"/>
      <c r="E29" s="316"/>
      <c r="F29" s="316"/>
      <c r="G29" s="306"/>
    </row>
    <row r="30" spans="1:7" ht="15" customHeight="1" x14ac:dyDescent="0.2">
      <c r="A30" s="319"/>
      <c r="B30" s="325" t="s">
        <v>684</v>
      </c>
      <c r="C30" s="85" t="s">
        <v>687</v>
      </c>
      <c r="D30" s="313"/>
      <c r="E30" s="316"/>
      <c r="F30" s="316"/>
      <c r="G30" s="306"/>
    </row>
    <row r="31" spans="1:7" ht="15.75" customHeight="1" thickBot="1" x14ac:dyDescent="0.25">
      <c r="A31" s="320"/>
      <c r="B31" s="327"/>
      <c r="C31" s="208" t="s">
        <v>688</v>
      </c>
      <c r="D31" s="313"/>
      <c r="E31" s="316"/>
      <c r="F31" s="316"/>
      <c r="G31" s="306"/>
    </row>
    <row r="32" spans="1:7" ht="33" customHeight="1" thickBot="1" x14ac:dyDescent="0.25">
      <c r="A32" s="214" t="s">
        <v>1</v>
      </c>
      <c r="B32" s="216" t="s">
        <v>772</v>
      </c>
      <c r="C32" s="210" t="s">
        <v>196</v>
      </c>
      <c r="D32" s="313"/>
      <c r="E32" s="316"/>
      <c r="F32" s="316"/>
      <c r="G32" s="306"/>
    </row>
    <row r="33" spans="1:7" ht="17.25" customHeight="1" thickBot="1" x14ac:dyDescent="0.25">
      <c r="A33" s="214" t="s">
        <v>728</v>
      </c>
      <c r="B33" s="216" t="s">
        <v>1021</v>
      </c>
      <c r="C33" s="210" t="s">
        <v>210</v>
      </c>
      <c r="D33" s="314"/>
      <c r="E33" s="317"/>
      <c r="F33" s="317"/>
      <c r="G33" s="307"/>
    </row>
  </sheetData>
  <mergeCells count="17">
    <mergeCell ref="D13:D14"/>
    <mergeCell ref="E13:E14"/>
    <mergeCell ref="F13:F14"/>
    <mergeCell ref="G13:G14"/>
    <mergeCell ref="G15:G33"/>
    <mergeCell ref="A1:D1"/>
    <mergeCell ref="A13:A22"/>
    <mergeCell ref="D15:D33"/>
    <mergeCell ref="E15:E33"/>
    <mergeCell ref="F15:F33"/>
    <mergeCell ref="A23:A25"/>
    <mergeCell ref="A26:A31"/>
    <mergeCell ref="B13:B18"/>
    <mergeCell ref="B19:B21"/>
    <mergeCell ref="B23:B25"/>
    <mergeCell ref="B26:B29"/>
    <mergeCell ref="B30:B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32F0F-11F8-46D7-889F-3274BBAFD5CF}">
  <dimension ref="B1:G80"/>
  <sheetViews>
    <sheetView showGridLines="0" zoomScale="110" zoomScaleNormal="110" workbookViewId="0">
      <pane ySplit="9" topLeftCell="A10" activePane="bottomLeft" state="frozen"/>
      <selection pane="bottomLeft" activeCell="F77" sqref="F77"/>
    </sheetView>
  </sheetViews>
  <sheetFormatPr baseColWidth="10" defaultColWidth="11.42578125" defaultRowHeight="15" x14ac:dyDescent="0.2"/>
  <cols>
    <col min="1" max="1" width="3.42578125" style="55" customWidth="1"/>
    <col min="2" max="2" width="48.85546875" style="55" customWidth="1"/>
    <col min="3" max="3" width="29.85546875" style="138" bestFit="1" customWidth="1"/>
    <col min="4" max="4" width="54.140625" style="55" customWidth="1"/>
    <col min="5" max="5" width="13" style="55" customWidth="1"/>
    <col min="6" max="6" width="33.28515625" style="65" customWidth="1"/>
    <col min="7" max="7" width="37.42578125" style="55" customWidth="1"/>
    <col min="8" max="16384" width="11.42578125" style="55"/>
  </cols>
  <sheetData>
    <row r="1" spans="2:7" s="168" customFormat="1" ht="44.25" customHeight="1" x14ac:dyDescent="0.45">
      <c r="B1" s="264" t="s">
        <v>952</v>
      </c>
      <c r="C1" s="167"/>
      <c r="F1" s="169"/>
    </row>
    <row r="2" spans="2:7" s="168" customFormat="1" ht="26.25" customHeight="1" x14ac:dyDescent="0.25">
      <c r="B2" s="262" t="s">
        <v>1138</v>
      </c>
      <c r="C2" s="263"/>
      <c r="D2" s="262"/>
      <c r="F2" s="169"/>
    </row>
    <row r="3" spans="2:7" s="168" customFormat="1" ht="26.25" customHeight="1" x14ac:dyDescent="0.2">
      <c r="B3" s="168" t="s">
        <v>1139</v>
      </c>
      <c r="C3" s="167"/>
      <c r="F3" s="169"/>
    </row>
    <row r="4" spans="2:7" s="168" customFormat="1" ht="26.25" customHeight="1" x14ac:dyDescent="0.2">
      <c r="B4" s="168" t="s">
        <v>1151</v>
      </c>
      <c r="C4" s="167"/>
      <c r="F4" s="169"/>
    </row>
    <row r="5" spans="2:7" s="168" customFormat="1" ht="18" customHeight="1" x14ac:dyDescent="0.2">
      <c r="B5" s="168" t="s">
        <v>1140</v>
      </c>
      <c r="C5" s="167"/>
    </row>
    <row r="6" spans="2:7" s="168" customFormat="1" ht="25.5" customHeight="1" thickBot="1" x14ac:dyDescent="0.3">
      <c r="C6" s="288" t="s">
        <v>1142</v>
      </c>
      <c r="D6" s="288"/>
      <c r="E6" s="288"/>
      <c r="F6" s="288"/>
      <c r="G6" s="154">
        <f>G76</f>
        <v>0</v>
      </c>
    </row>
    <row r="7" spans="2:7" s="168" customFormat="1" ht="11.25" customHeight="1" thickTop="1" x14ac:dyDescent="0.25">
      <c r="C7" s="167"/>
      <c r="D7" s="246"/>
      <c r="E7" s="246"/>
      <c r="F7" s="246"/>
      <c r="G7" s="247"/>
    </row>
    <row r="9" spans="2:7" ht="45.75" thickBot="1" x14ac:dyDescent="0.25">
      <c r="B9" s="222" t="s">
        <v>953</v>
      </c>
      <c r="C9" s="223" t="s">
        <v>1024</v>
      </c>
      <c r="D9" s="224" t="s">
        <v>954</v>
      </c>
      <c r="E9" s="222" t="s">
        <v>955</v>
      </c>
      <c r="F9" s="225" t="s">
        <v>1023</v>
      </c>
      <c r="G9" s="222" t="s">
        <v>1144</v>
      </c>
    </row>
    <row r="10" spans="2:7" ht="15.75" thickBot="1" x14ac:dyDescent="0.25">
      <c r="B10" s="67" t="s">
        <v>962</v>
      </c>
      <c r="C10" s="162">
        <v>2000000</v>
      </c>
      <c r="D10" s="69" t="s">
        <v>582</v>
      </c>
      <c r="E10" s="70">
        <v>0.05</v>
      </c>
      <c r="F10" s="68">
        <f>Ernæring!O3</f>
        <v>0.5</v>
      </c>
      <c r="G10" s="71">
        <f>Ernæring!S3</f>
        <v>315</v>
      </c>
    </row>
    <row r="11" spans="2:7" ht="16.5" thickBot="1" x14ac:dyDescent="0.25">
      <c r="B11" s="86" t="s">
        <v>956</v>
      </c>
      <c r="C11" s="163">
        <v>290000</v>
      </c>
      <c r="D11" s="289" t="s">
        <v>1027</v>
      </c>
      <c r="E11" s="289"/>
      <c r="F11" s="289"/>
      <c r="G11" s="155">
        <f>SUM(F12:F13)</f>
        <v>0</v>
      </c>
    </row>
    <row r="12" spans="2:7" x14ac:dyDescent="0.2">
      <c r="B12" s="226"/>
      <c r="C12" s="227"/>
      <c r="D12" s="87" t="str">
        <f>Ernæring!A4</f>
        <v>Ernæringsprodukter</v>
      </c>
      <c r="E12" s="143"/>
      <c r="F12" s="88">
        <f>Ernæring!S22</f>
        <v>0</v>
      </c>
      <c r="G12" s="230"/>
    </row>
    <row r="13" spans="2:7" ht="16.5" customHeight="1" thickBot="1" x14ac:dyDescent="0.25">
      <c r="B13" s="228"/>
      <c r="C13" s="229"/>
      <c r="D13" s="87" t="str">
        <f>Ernæring!A23</f>
        <v>Andre produkter ernæring</v>
      </c>
      <c r="E13" s="143"/>
      <c r="F13" s="88">
        <f>Ernæring!S37</f>
        <v>0</v>
      </c>
      <c r="G13" s="230"/>
    </row>
    <row r="14" spans="2:7" ht="16.5" thickBot="1" x14ac:dyDescent="0.25">
      <c r="B14" s="94" t="s">
        <v>957</v>
      </c>
      <c r="C14" s="163">
        <v>12120000</v>
      </c>
      <c r="D14" s="289" t="s">
        <v>1027</v>
      </c>
      <c r="E14" s="289"/>
      <c r="F14" s="289"/>
      <c r="G14" s="155">
        <f>SUM(F15:F28)</f>
        <v>0</v>
      </c>
    </row>
    <row r="15" spans="2:7" ht="15" customHeight="1" x14ac:dyDescent="0.2">
      <c r="B15" s="226"/>
      <c r="C15" s="227"/>
      <c r="D15" s="87" t="s">
        <v>585</v>
      </c>
      <c r="E15" s="76"/>
      <c r="F15" s="104">
        <f>Legesenter!S25</f>
        <v>0</v>
      </c>
      <c r="G15" s="230"/>
    </row>
    <row r="16" spans="2:7" ht="15" customHeight="1" x14ac:dyDescent="0.2">
      <c r="B16" s="226"/>
      <c r="C16" s="227"/>
      <c r="D16" s="87" t="s">
        <v>592</v>
      </c>
      <c r="E16" s="76"/>
      <c r="F16" s="104">
        <f>Legesenter!S34</f>
        <v>0</v>
      </c>
      <c r="G16" s="230"/>
    </row>
    <row r="17" spans="2:7" ht="15" customHeight="1" x14ac:dyDescent="0.2">
      <c r="B17" s="226"/>
      <c r="C17" s="227"/>
      <c r="D17" s="87" t="s">
        <v>594</v>
      </c>
      <c r="E17" s="76"/>
      <c r="F17" s="104">
        <f>Legesenter!S44</f>
        <v>0</v>
      </c>
      <c r="G17" s="230"/>
    </row>
    <row r="18" spans="2:7" ht="15" customHeight="1" x14ac:dyDescent="0.2">
      <c r="B18" s="226"/>
      <c r="C18" s="227"/>
      <c r="D18" s="87" t="s">
        <v>596</v>
      </c>
      <c r="E18" s="76"/>
      <c r="F18" s="104">
        <f>Legesenter!S51</f>
        <v>0</v>
      </c>
      <c r="G18" s="230"/>
    </row>
    <row r="19" spans="2:7" ht="15" customHeight="1" x14ac:dyDescent="0.2">
      <c r="B19" s="226"/>
      <c r="C19" s="227"/>
      <c r="D19" s="87" t="s">
        <v>597</v>
      </c>
      <c r="E19" s="76"/>
      <c r="F19" s="104">
        <f>Legesenter!S61</f>
        <v>0</v>
      </c>
      <c r="G19" s="230"/>
    </row>
    <row r="20" spans="2:7" ht="15" customHeight="1" x14ac:dyDescent="0.2">
      <c r="B20" s="226"/>
      <c r="C20" s="227"/>
      <c r="D20" s="87" t="s">
        <v>599</v>
      </c>
      <c r="E20" s="76"/>
      <c r="F20" s="104">
        <f>Legesenter!S101</f>
        <v>0</v>
      </c>
      <c r="G20" s="230"/>
    </row>
    <row r="21" spans="2:7" ht="15" customHeight="1" x14ac:dyDescent="0.2">
      <c r="B21" s="226"/>
      <c r="C21" s="227"/>
      <c r="D21" s="87" t="s">
        <v>601</v>
      </c>
      <c r="E21" s="76"/>
      <c r="F21" s="104">
        <f>Legesenter!S109</f>
        <v>0</v>
      </c>
      <c r="G21" s="230"/>
    </row>
    <row r="22" spans="2:7" ht="15" customHeight="1" x14ac:dyDescent="0.2">
      <c r="B22" s="226"/>
      <c r="C22" s="227"/>
      <c r="D22" s="87" t="s">
        <v>602</v>
      </c>
      <c r="E22" s="76"/>
      <c r="F22" s="104">
        <f>Legesenter!S117</f>
        <v>0</v>
      </c>
      <c r="G22" s="230"/>
    </row>
    <row r="23" spans="2:7" ht="15" customHeight="1" x14ac:dyDescent="0.2">
      <c r="B23" s="226"/>
      <c r="C23" s="227"/>
      <c r="D23" s="87" t="s">
        <v>604</v>
      </c>
      <c r="E23" s="76"/>
      <c r="F23" s="104">
        <f>Legesenter!S201</f>
        <v>0</v>
      </c>
      <c r="G23" s="230"/>
    </row>
    <row r="24" spans="2:7" ht="15" customHeight="1" x14ac:dyDescent="0.2">
      <c r="B24" s="226"/>
      <c r="C24" s="227"/>
      <c r="D24" s="87" t="s">
        <v>964</v>
      </c>
      <c r="E24" s="76"/>
      <c r="F24" s="104">
        <f>Legesenter!S215</f>
        <v>0</v>
      </c>
      <c r="G24" s="230"/>
    </row>
    <row r="25" spans="2:7" ht="15" customHeight="1" x14ac:dyDescent="0.2">
      <c r="B25" s="226"/>
      <c r="C25" s="227"/>
      <c r="D25" s="87" t="s">
        <v>642</v>
      </c>
      <c r="E25" s="76"/>
      <c r="F25" s="104">
        <f>Legesenter!S234</f>
        <v>0</v>
      </c>
      <c r="G25" s="230"/>
    </row>
    <row r="26" spans="2:7" ht="15" customHeight="1" x14ac:dyDescent="0.2">
      <c r="B26" s="226"/>
      <c r="C26" s="227"/>
      <c r="D26" s="87" t="s">
        <v>644</v>
      </c>
      <c r="E26" s="76"/>
      <c r="F26" s="104">
        <f>Legesenter!S242</f>
        <v>0</v>
      </c>
      <c r="G26" s="230"/>
    </row>
    <row r="27" spans="2:7" ht="28.5" x14ac:dyDescent="0.2">
      <c r="B27" s="226"/>
      <c r="C27" s="227"/>
      <c r="D27" s="85" t="s">
        <v>963</v>
      </c>
      <c r="E27" s="76"/>
      <c r="F27" s="104">
        <f>Legesenter!S251</f>
        <v>0</v>
      </c>
      <c r="G27" s="230"/>
    </row>
    <row r="28" spans="2:7" ht="15.75" thickBot="1" x14ac:dyDescent="0.25">
      <c r="B28" s="228"/>
      <c r="C28" s="229"/>
      <c r="D28" s="87" t="s">
        <v>2</v>
      </c>
      <c r="E28" s="76"/>
      <c r="F28" s="104">
        <f>Legesenter!S271</f>
        <v>0</v>
      </c>
      <c r="G28" s="230"/>
    </row>
    <row r="29" spans="2:7" ht="16.5" thickBot="1" x14ac:dyDescent="0.25">
      <c r="B29" s="94" t="s">
        <v>3</v>
      </c>
      <c r="C29" s="163">
        <v>6000000</v>
      </c>
      <c r="D29" s="290" t="s">
        <v>1027</v>
      </c>
      <c r="E29" s="290"/>
      <c r="F29" s="290"/>
      <c r="G29" s="156">
        <f>SUM(F30:F35)</f>
        <v>0</v>
      </c>
    </row>
    <row r="30" spans="2:7" x14ac:dyDescent="0.2">
      <c r="B30" s="226"/>
      <c r="C30" s="231"/>
      <c r="D30" s="110" t="s">
        <v>651</v>
      </c>
      <c r="E30" s="76"/>
      <c r="F30" s="104">
        <f>'Bandasje og sårmateriell'!S52</f>
        <v>0</v>
      </c>
      <c r="G30" s="230"/>
    </row>
    <row r="31" spans="2:7" x14ac:dyDescent="0.2">
      <c r="B31" s="226"/>
      <c r="C31" s="231"/>
      <c r="D31" s="87" t="s">
        <v>653</v>
      </c>
      <c r="E31" s="76"/>
      <c r="F31" s="104">
        <f>'Bandasje og sårmateriell'!S122</f>
        <v>0</v>
      </c>
      <c r="G31" s="230"/>
    </row>
    <row r="32" spans="2:7" x14ac:dyDescent="0.2">
      <c r="B32" s="226"/>
      <c r="C32" s="231"/>
      <c r="D32" s="87" t="s">
        <v>661</v>
      </c>
      <c r="E32" s="76"/>
      <c r="F32" s="104">
        <f>'Bandasje og sårmateriell'!S162</f>
        <v>0</v>
      </c>
      <c r="G32" s="230"/>
    </row>
    <row r="33" spans="2:7" x14ac:dyDescent="0.2">
      <c r="B33" s="226"/>
      <c r="C33" s="231"/>
      <c r="D33" s="87" t="s">
        <v>664</v>
      </c>
      <c r="E33" s="76"/>
      <c r="F33" s="104">
        <f>'Bandasje og sårmateriell'!S187</f>
        <v>0</v>
      </c>
      <c r="G33" s="230"/>
    </row>
    <row r="34" spans="2:7" x14ac:dyDescent="0.2">
      <c r="B34" s="226"/>
      <c r="C34" s="231"/>
      <c r="D34" s="85" t="s">
        <v>990</v>
      </c>
      <c r="E34" s="76"/>
      <c r="F34" s="104">
        <f>'Bandasje og sårmateriell'!S210</f>
        <v>0</v>
      </c>
      <c r="G34" s="230"/>
    </row>
    <row r="35" spans="2:7" ht="16.5" customHeight="1" thickBot="1" x14ac:dyDescent="0.25">
      <c r="B35" s="226"/>
      <c r="C35" s="231"/>
      <c r="D35" s="87" t="s">
        <v>669</v>
      </c>
      <c r="E35" s="76"/>
      <c r="F35" s="104">
        <f>'Bandasje og sårmateriell'!S221</f>
        <v>0</v>
      </c>
      <c r="G35" s="230"/>
    </row>
    <row r="36" spans="2:7" ht="16.5" customHeight="1" thickBot="1" x14ac:dyDescent="0.25">
      <c r="B36" s="94" t="s">
        <v>959</v>
      </c>
      <c r="C36" s="163">
        <v>800000</v>
      </c>
      <c r="D36" s="290" t="s">
        <v>1027</v>
      </c>
      <c r="E36" s="290"/>
      <c r="F36" s="290"/>
      <c r="G36" s="156">
        <f>SUM(F37:F38)</f>
        <v>0</v>
      </c>
    </row>
    <row r="37" spans="2:7" ht="16.5" customHeight="1" thickBot="1" x14ac:dyDescent="0.25">
      <c r="B37" s="226"/>
      <c r="C37" s="231"/>
      <c r="D37" s="148" t="s">
        <v>959</v>
      </c>
      <c r="E37" s="84"/>
      <c r="F37" s="145">
        <f>'Infusjonssett og kanyler'!S33</f>
        <v>0</v>
      </c>
      <c r="G37" s="232"/>
    </row>
    <row r="38" spans="2:7" ht="16.5" customHeight="1" thickBot="1" x14ac:dyDescent="0.25">
      <c r="B38" s="226"/>
      <c r="C38" s="231"/>
      <c r="D38" s="147" t="s">
        <v>730</v>
      </c>
      <c r="E38" s="76"/>
      <c r="F38" s="145">
        <f>'Infusjonssett og kanyler'!S84</f>
        <v>0</v>
      </c>
      <c r="G38" s="233"/>
    </row>
    <row r="39" spans="2:7" ht="32.25" customHeight="1" thickBot="1" x14ac:dyDescent="0.25">
      <c r="B39" s="89" t="s">
        <v>960</v>
      </c>
      <c r="C39" s="163">
        <v>3000000</v>
      </c>
      <c r="D39" s="290" t="s">
        <v>1027</v>
      </c>
      <c r="E39" s="290"/>
      <c r="F39" s="290"/>
      <c r="G39" s="156">
        <f>SUM(F40:F52)</f>
        <v>0</v>
      </c>
    </row>
    <row r="40" spans="2:7" x14ac:dyDescent="0.2">
      <c r="B40" s="234"/>
      <c r="C40" s="231"/>
      <c r="D40" s="146" t="s">
        <v>741</v>
      </c>
      <c r="E40" s="84"/>
      <c r="F40" s="145">
        <f>'Inkontinens, kateter og sonder'!S10</f>
        <v>0</v>
      </c>
      <c r="G40" s="235"/>
    </row>
    <row r="41" spans="2:7" x14ac:dyDescent="0.2">
      <c r="B41" s="234"/>
      <c r="C41" s="231"/>
      <c r="D41" s="87" t="s">
        <v>742</v>
      </c>
      <c r="E41" s="76"/>
      <c r="F41" s="284">
        <f>'Inkontinens, kateter og sonder'!S30</f>
        <v>0</v>
      </c>
      <c r="G41" s="230"/>
    </row>
    <row r="42" spans="2:7" x14ac:dyDescent="0.2">
      <c r="B42" s="234"/>
      <c r="C42" s="231"/>
      <c r="D42" s="87" t="s">
        <v>745</v>
      </c>
      <c r="E42" s="76"/>
      <c r="F42" s="284">
        <f>'Inkontinens, kateter og sonder'!S53</f>
        <v>0</v>
      </c>
      <c r="G42" s="230"/>
    </row>
    <row r="43" spans="2:7" x14ac:dyDescent="0.2">
      <c r="B43" s="234"/>
      <c r="C43" s="231"/>
      <c r="D43" s="87" t="s">
        <v>746</v>
      </c>
      <c r="E43" s="76"/>
      <c r="F43" s="284">
        <f>'Inkontinens, kateter og sonder'!S60</f>
        <v>0</v>
      </c>
      <c r="G43" s="230"/>
    </row>
    <row r="44" spans="2:7" x14ac:dyDescent="0.2">
      <c r="B44" s="234"/>
      <c r="C44" s="231"/>
      <c r="D44" s="87" t="s">
        <v>747</v>
      </c>
      <c r="E44" s="76"/>
      <c r="F44" s="284">
        <f>'Inkontinens, kateter og sonder'!S79</f>
        <v>0</v>
      </c>
      <c r="G44" s="230"/>
    </row>
    <row r="45" spans="2:7" x14ac:dyDescent="0.2">
      <c r="B45" s="234"/>
      <c r="C45" s="231"/>
      <c r="D45" s="87" t="s">
        <v>748</v>
      </c>
      <c r="E45" s="76"/>
      <c r="F45" s="284">
        <f>'Inkontinens, kateter og sonder'!S99</f>
        <v>0</v>
      </c>
      <c r="G45" s="230"/>
    </row>
    <row r="46" spans="2:7" ht="16.5" customHeight="1" x14ac:dyDescent="0.2">
      <c r="B46" s="226"/>
      <c r="C46" s="231"/>
      <c r="D46" s="87" t="s">
        <v>765</v>
      </c>
      <c r="E46" s="76"/>
      <c r="F46" s="284">
        <f>'Inkontinens, kateter og sonder'!S122</f>
        <v>0</v>
      </c>
      <c r="G46" s="230"/>
    </row>
    <row r="47" spans="2:7" ht="16.5" customHeight="1" x14ac:dyDescent="0.2">
      <c r="B47" s="226"/>
      <c r="C47" s="231"/>
      <c r="D47" s="147" t="s">
        <v>766</v>
      </c>
      <c r="E47" s="76"/>
      <c r="F47" s="285">
        <f>'Inkontinens, kateter og sonder'!S128</f>
        <v>0</v>
      </c>
      <c r="G47" s="233"/>
    </row>
    <row r="48" spans="2:7" ht="16.5" customHeight="1" x14ac:dyDescent="0.2">
      <c r="B48" s="226"/>
      <c r="C48" s="231"/>
      <c r="D48" s="147" t="s">
        <v>767</v>
      </c>
      <c r="E48" s="76"/>
      <c r="F48" s="285">
        <f>'Inkontinens, kateter og sonder'!S132</f>
        <v>0</v>
      </c>
      <c r="G48" s="233"/>
    </row>
    <row r="49" spans="2:7" x14ac:dyDescent="0.2">
      <c r="B49" s="226"/>
      <c r="C49" s="231"/>
      <c r="D49" s="147" t="s">
        <v>769</v>
      </c>
      <c r="E49" s="76"/>
      <c r="F49" s="285">
        <f>'Inkontinens, kateter og sonder'!S139</f>
        <v>0</v>
      </c>
      <c r="G49" s="233"/>
    </row>
    <row r="50" spans="2:7" x14ac:dyDescent="0.2">
      <c r="B50" s="226"/>
      <c r="C50" s="231"/>
      <c r="D50" s="87" t="s">
        <v>669</v>
      </c>
      <c r="E50" s="76"/>
      <c r="F50" s="284">
        <f>'Inkontinens, kateter og sonder'!S146</f>
        <v>0</v>
      </c>
      <c r="G50" s="230"/>
    </row>
    <row r="51" spans="2:7" x14ac:dyDescent="0.2">
      <c r="B51" s="226"/>
      <c r="C51" s="231"/>
      <c r="D51" s="87" t="s">
        <v>770</v>
      </c>
      <c r="E51" s="76"/>
      <c r="F51" s="284">
        <f>'Inkontinens, kateter og sonder'!S150</f>
        <v>0</v>
      </c>
      <c r="G51" s="230"/>
    </row>
    <row r="52" spans="2:7" ht="16.5" customHeight="1" thickBot="1" x14ac:dyDescent="0.25">
      <c r="B52" s="226"/>
      <c r="C52" s="231"/>
      <c r="D52" s="87" t="s">
        <v>189</v>
      </c>
      <c r="E52" s="76"/>
      <c r="F52" s="284">
        <f>'Inkontinens, kateter og sonder'!S156</f>
        <v>0</v>
      </c>
      <c r="G52" s="230"/>
    </row>
    <row r="53" spans="2:7" ht="16.5" thickBot="1" x14ac:dyDescent="0.25">
      <c r="B53" s="89" t="s">
        <v>958</v>
      </c>
      <c r="C53" s="164">
        <v>1300000</v>
      </c>
      <c r="D53" s="289" t="s">
        <v>1027</v>
      </c>
      <c r="E53" s="289"/>
      <c r="F53" s="289"/>
      <c r="G53" s="155">
        <f>SUM(F54:F58)</f>
        <v>0</v>
      </c>
    </row>
    <row r="54" spans="2:7" x14ac:dyDescent="0.2">
      <c r="B54" s="226"/>
      <c r="C54" s="231"/>
      <c r="D54" s="144" t="s">
        <v>671</v>
      </c>
      <c r="E54" s="84"/>
      <c r="F54" s="145">
        <f>'Hudpleie og personlig hygiene'!S17</f>
        <v>0</v>
      </c>
      <c r="G54" s="235"/>
    </row>
    <row r="55" spans="2:7" x14ac:dyDescent="0.2">
      <c r="B55" s="226"/>
      <c r="C55" s="231"/>
      <c r="D55" s="87" t="s">
        <v>684</v>
      </c>
      <c r="E55" s="76"/>
      <c r="F55" s="104">
        <f>'Hudpleie og personlig hygiene'!S25</f>
        <v>0</v>
      </c>
      <c r="G55" s="230"/>
    </row>
    <row r="56" spans="2:7" x14ac:dyDescent="0.2">
      <c r="B56" s="226"/>
      <c r="C56" s="231"/>
      <c r="D56" s="87" t="s">
        <v>1019</v>
      </c>
      <c r="E56" s="76"/>
      <c r="F56" s="104">
        <f>'Hudpleie og personlig hygiene'!S33</f>
        <v>0</v>
      </c>
      <c r="G56" s="230"/>
    </row>
    <row r="57" spans="2:7" x14ac:dyDescent="0.2">
      <c r="B57" s="226"/>
      <c r="C57" s="231"/>
      <c r="D57" s="87" t="s">
        <v>697</v>
      </c>
      <c r="E57" s="76"/>
      <c r="F57" s="104">
        <f>'Hudpleie og personlig hygiene'!S51</f>
        <v>0</v>
      </c>
      <c r="G57" s="230"/>
    </row>
    <row r="58" spans="2:7" ht="16.5" customHeight="1" thickBot="1" x14ac:dyDescent="0.25">
      <c r="B58" s="226"/>
      <c r="C58" s="231"/>
      <c r="D58" s="112" t="s">
        <v>714</v>
      </c>
      <c r="E58" s="157"/>
      <c r="F58" s="158">
        <f>'Hudpleie og personlig hygiene'!S62</f>
        <v>0</v>
      </c>
      <c r="G58" s="230"/>
    </row>
    <row r="59" spans="2:7" ht="16.5" thickBot="1" x14ac:dyDescent="0.25">
      <c r="B59" s="161" t="s">
        <v>1</v>
      </c>
      <c r="C59" s="165">
        <v>4700000</v>
      </c>
      <c r="D59" s="292" t="s">
        <v>1027</v>
      </c>
      <c r="E59" s="292"/>
      <c r="F59" s="292"/>
      <c r="G59" s="160">
        <f>SUM(F60:F64)</f>
        <v>0</v>
      </c>
    </row>
    <row r="60" spans="2:7" x14ac:dyDescent="0.2">
      <c r="B60" s="226"/>
      <c r="C60" s="231"/>
      <c r="D60" s="135" t="s">
        <v>771</v>
      </c>
      <c r="E60" s="149"/>
      <c r="F60" s="150">
        <f>'Beskyttelse og bekledning'!S8</f>
        <v>0</v>
      </c>
      <c r="G60" s="230"/>
    </row>
    <row r="61" spans="2:7" x14ac:dyDescent="0.2">
      <c r="B61" s="226"/>
      <c r="C61" s="231"/>
      <c r="D61" s="87" t="s">
        <v>772</v>
      </c>
      <c r="E61" s="76"/>
      <c r="F61" s="104">
        <f>'Beskyttelse og bekledning'!S26</f>
        <v>0</v>
      </c>
      <c r="G61" s="230"/>
    </row>
    <row r="62" spans="2:7" x14ac:dyDescent="0.2">
      <c r="B62" s="226"/>
      <c r="C62" s="231"/>
      <c r="D62" s="87" t="s">
        <v>774</v>
      </c>
      <c r="E62" s="76"/>
      <c r="F62" s="104">
        <f>'Beskyttelse og bekledning'!S31</f>
        <v>0</v>
      </c>
      <c r="G62" s="230"/>
    </row>
    <row r="63" spans="2:7" x14ac:dyDescent="0.2">
      <c r="B63" s="226"/>
      <c r="C63" s="231"/>
      <c r="D63" s="87" t="s">
        <v>1020</v>
      </c>
      <c r="E63" s="76"/>
      <c r="F63" s="104">
        <f>'Beskyttelse og bekledning'!S39</f>
        <v>0</v>
      </c>
      <c r="G63" s="230"/>
    </row>
    <row r="64" spans="2:7" ht="16.5" customHeight="1" thickBot="1" x14ac:dyDescent="0.25">
      <c r="B64" s="228"/>
      <c r="C64" s="229"/>
      <c r="D64" s="151" t="s">
        <v>777</v>
      </c>
      <c r="E64" s="152"/>
      <c r="F64" s="153">
        <f>'Beskyttelse og bekledning'!S53</f>
        <v>0</v>
      </c>
      <c r="G64" s="236"/>
    </row>
    <row r="65" spans="2:7" ht="16.5" thickBot="1" x14ac:dyDescent="0.25">
      <c r="B65" s="161" t="s">
        <v>728</v>
      </c>
      <c r="C65" s="165">
        <v>630000</v>
      </c>
      <c r="D65" s="292" t="s">
        <v>1027</v>
      </c>
      <c r="E65" s="292"/>
      <c r="F65" s="292"/>
      <c r="G65" s="160">
        <f>SUM(F66:F68)</f>
        <v>0</v>
      </c>
    </row>
    <row r="66" spans="2:7" x14ac:dyDescent="0.2">
      <c r="B66" s="237"/>
      <c r="C66" s="231"/>
      <c r="D66" s="135" t="s">
        <v>724</v>
      </c>
      <c r="E66" s="149"/>
      <c r="F66" s="150">
        <f>Desinfeksjon!S16</f>
        <v>0</v>
      </c>
      <c r="G66" s="230"/>
    </row>
    <row r="67" spans="2:7" x14ac:dyDescent="0.2">
      <c r="B67" s="226"/>
      <c r="C67" s="231"/>
      <c r="D67" s="87" t="s">
        <v>1021</v>
      </c>
      <c r="E67" s="76"/>
      <c r="F67" s="104">
        <f>Desinfeksjon!S29</f>
        <v>0</v>
      </c>
      <c r="G67" s="230"/>
    </row>
    <row r="68" spans="2:7" ht="16.5" customHeight="1" thickBot="1" x14ac:dyDescent="0.25">
      <c r="B68" s="228"/>
      <c r="C68" s="229"/>
      <c r="D68" s="151" t="s">
        <v>728</v>
      </c>
      <c r="E68" s="152"/>
      <c r="F68" s="153">
        <f>Desinfeksjon!S37</f>
        <v>0</v>
      </c>
      <c r="G68" s="236"/>
    </row>
    <row r="69" spans="2:7" ht="16.5" thickBot="1" x14ac:dyDescent="0.25">
      <c r="B69" s="89" t="s">
        <v>2</v>
      </c>
      <c r="C69" s="164">
        <v>1000000</v>
      </c>
      <c r="D69" s="293" t="s">
        <v>1027</v>
      </c>
      <c r="E69" s="293"/>
      <c r="F69" s="293"/>
      <c r="G69" s="159">
        <f>SUM(F70:F74)</f>
        <v>0</v>
      </c>
    </row>
    <row r="70" spans="2:7" x14ac:dyDescent="0.2">
      <c r="B70" s="238"/>
      <c r="C70" s="239"/>
      <c r="D70" s="144" t="s">
        <v>778</v>
      </c>
      <c r="E70" s="84"/>
      <c r="F70" s="145">
        <f>'Øvrig materiell'!S15</f>
        <v>0</v>
      </c>
      <c r="G70" s="235"/>
    </row>
    <row r="71" spans="2:7" x14ac:dyDescent="0.2">
      <c r="B71" s="226"/>
      <c r="C71" s="231"/>
      <c r="D71" s="87" t="s">
        <v>779</v>
      </c>
      <c r="E71" s="76"/>
      <c r="F71" s="104">
        <f>'Øvrig materiell'!S28</f>
        <v>0</v>
      </c>
      <c r="G71" s="230"/>
    </row>
    <row r="72" spans="2:7" x14ac:dyDescent="0.2">
      <c r="B72" s="226"/>
      <c r="C72" s="231"/>
      <c r="D72" s="87" t="s">
        <v>780</v>
      </c>
      <c r="E72" s="76"/>
      <c r="F72" s="104">
        <f>'Øvrig materiell'!S34</f>
        <v>0</v>
      </c>
      <c r="G72" s="230"/>
    </row>
    <row r="73" spans="2:7" x14ac:dyDescent="0.2">
      <c r="B73" s="226"/>
      <c r="C73" s="231"/>
      <c r="D73" s="87" t="s">
        <v>796</v>
      </c>
      <c r="E73" s="76"/>
      <c r="F73" s="104">
        <f>'Øvrig materiell'!S84</f>
        <v>0</v>
      </c>
      <c r="G73" s="230"/>
    </row>
    <row r="74" spans="2:7" ht="16.5" customHeight="1" thickBot="1" x14ac:dyDescent="0.25">
      <c r="B74" s="226"/>
      <c r="C74" s="231"/>
      <c r="D74" s="151" t="s">
        <v>0</v>
      </c>
      <c r="E74" s="152"/>
      <c r="F74" s="153">
        <f>'Øvrig materiell'!S103</f>
        <v>0</v>
      </c>
      <c r="G74" s="236"/>
    </row>
    <row r="75" spans="2:7" ht="16.5" customHeight="1" x14ac:dyDescent="0.2">
      <c r="B75" s="226"/>
      <c r="C75" s="231"/>
      <c r="D75" s="142"/>
      <c r="E75" s="240"/>
      <c r="F75" s="241"/>
      <c r="G75" s="242"/>
    </row>
    <row r="76" spans="2:7" ht="20.25" thickBot="1" x14ac:dyDescent="0.3">
      <c r="D76" s="291" t="s">
        <v>1034</v>
      </c>
      <c r="E76" s="291"/>
      <c r="F76" s="291"/>
      <c r="G76" s="154">
        <f>SUM(G11:G69)</f>
        <v>0</v>
      </c>
    </row>
    <row r="77" spans="2:7" ht="50.25" customHeight="1" thickTop="1" thickBot="1" x14ac:dyDescent="0.25">
      <c r="B77" s="248" t="s">
        <v>1143</v>
      </c>
    </row>
    <row r="78" spans="2:7" ht="48.75" customHeight="1" x14ac:dyDescent="0.2">
      <c r="B78" s="243" t="s">
        <v>1025</v>
      </c>
      <c r="C78" s="244">
        <f>SUM(C11:C73)</f>
        <v>29840000</v>
      </c>
    </row>
    <row r="79" spans="2:7" ht="31.5" x14ac:dyDescent="0.2">
      <c r="B79" s="209" t="s">
        <v>1026</v>
      </c>
      <c r="C79" s="245">
        <f>C78*4</f>
        <v>119360000</v>
      </c>
    </row>
    <row r="80" spans="2:7" ht="75" customHeight="1" x14ac:dyDescent="0.2">
      <c r="B80" s="286" t="s">
        <v>1141</v>
      </c>
      <c r="C80" s="287"/>
    </row>
  </sheetData>
  <mergeCells count="12">
    <mergeCell ref="B80:C80"/>
    <mergeCell ref="C6:F6"/>
    <mergeCell ref="D11:F11"/>
    <mergeCell ref="D14:F14"/>
    <mergeCell ref="D29:F29"/>
    <mergeCell ref="D36:F36"/>
    <mergeCell ref="D39:F39"/>
    <mergeCell ref="D76:F76"/>
    <mergeCell ref="D53:F53"/>
    <mergeCell ref="D59:F59"/>
    <mergeCell ref="D65:F65"/>
    <mergeCell ref="D69:F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E660F-BE1E-480C-B4CC-6CC51C508A81}">
  <dimension ref="A1:T37"/>
  <sheetViews>
    <sheetView topLeftCell="H1" zoomScale="110" zoomScaleNormal="110" workbookViewId="0">
      <pane ySplit="2" topLeftCell="A14" activePane="bottomLeft" state="frozen"/>
      <selection activeCell="B127" sqref="B127"/>
      <selection pane="bottomLeft" activeCell="S37" sqref="S37"/>
    </sheetView>
  </sheetViews>
  <sheetFormatPr baseColWidth="10" defaultColWidth="8.85546875" defaultRowHeight="14.25" x14ac:dyDescent="0.2"/>
  <cols>
    <col min="1" max="1" width="31" style="17" customWidth="1"/>
    <col min="2" max="2" width="52.7109375" style="4" customWidth="1"/>
    <col min="3" max="3" width="7.85546875" style="17" customWidth="1"/>
    <col min="4" max="4" width="8.140625" style="192" customWidth="1"/>
    <col min="5" max="5" width="28.5703125" style="4" customWidth="1"/>
    <col min="6" max="6" width="16" style="17" customWidth="1"/>
    <col min="7" max="7" width="21" style="17" customWidth="1"/>
    <col min="8" max="8" width="14.5703125" style="17" customWidth="1"/>
    <col min="9" max="9" width="15.7109375" style="17" customWidth="1"/>
    <col min="10" max="10" width="12.85546875" style="17" customWidth="1"/>
    <col min="11" max="11" width="38.28515625" style="17" customWidth="1"/>
    <col min="12" max="12" width="11.28515625" style="17" customWidth="1"/>
    <col min="13" max="13" width="8.85546875" style="17"/>
    <col min="14" max="14" width="15" style="17" customWidth="1"/>
    <col min="15" max="15" width="20.5703125" style="63" customWidth="1"/>
    <col min="16" max="16" width="15.42578125" style="17" customWidth="1"/>
    <col min="17" max="17" width="15.85546875" style="63" customWidth="1"/>
    <col min="18" max="18" width="16.85546875" style="63" customWidth="1"/>
    <col min="19" max="19" width="19.5703125" style="63" customWidth="1"/>
    <col min="20" max="20" width="36.7109375" style="17" customWidth="1"/>
    <col min="21" max="16384" width="8.85546875" style="17"/>
  </cols>
  <sheetData>
    <row r="1" spans="1:20" ht="22.5" x14ac:dyDescent="0.3">
      <c r="A1" s="275" t="s">
        <v>1161</v>
      </c>
    </row>
    <row r="2" spans="1:20" s="4" customFormat="1" ht="57" x14ac:dyDescent="0.2">
      <c r="A2" s="6" t="s">
        <v>558</v>
      </c>
      <c r="B2" s="6" t="s">
        <v>179</v>
      </c>
      <c r="C2" s="7" t="s">
        <v>559</v>
      </c>
      <c r="D2" s="7" t="s">
        <v>560</v>
      </c>
      <c r="E2" s="7" t="s">
        <v>561</v>
      </c>
      <c r="F2" s="7" t="s">
        <v>562</v>
      </c>
      <c r="G2" s="8" t="s">
        <v>563</v>
      </c>
      <c r="H2" s="7" t="s">
        <v>941</v>
      </c>
      <c r="I2" s="8" t="s">
        <v>565</v>
      </c>
      <c r="J2" s="8" t="s">
        <v>942</v>
      </c>
      <c r="K2" s="7" t="s">
        <v>567</v>
      </c>
      <c r="L2" s="8" t="s">
        <v>1040</v>
      </c>
      <c r="M2" s="8" t="s">
        <v>1041</v>
      </c>
      <c r="N2" s="9" t="s">
        <v>943</v>
      </c>
      <c r="O2" s="64" t="s">
        <v>944</v>
      </c>
      <c r="P2" s="11" t="s">
        <v>571</v>
      </c>
      <c r="Q2" s="58" t="s">
        <v>572</v>
      </c>
      <c r="R2" s="58" t="s">
        <v>573</v>
      </c>
      <c r="S2" s="58" t="s">
        <v>945</v>
      </c>
      <c r="T2" s="14" t="s">
        <v>4</v>
      </c>
    </row>
    <row r="3" spans="1:20" s="4" customFormat="1" ht="29.25" thickBot="1" x14ac:dyDescent="0.25">
      <c r="A3" s="19"/>
      <c r="B3" s="20" t="s">
        <v>575</v>
      </c>
      <c r="C3" s="177">
        <v>600</v>
      </c>
      <c r="D3" s="193" t="s">
        <v>576</v>
      </c>
      <c r="E3" s="20" t="s">
        <v>577</v>
      </c>
      <c r="F3" s="22" t="s">
        <v>578</v>
      </c>
      <c r="G3" s="20">
        <v>864426</v>
      </c>
      <c r="H3" s="20" t="s">
        <v>579</v>
      </c>
      <c r="I3" s="20" t="s">
        <v>580</v>
      </c>
      <c r="J3" s="20" t="s">
        <v>581</v>
      </c>
      <c r="K3" s="20"/>
      <c r="L3" s="21" t="s">
        <v>177</v>
      </c>
      <c r="M3" s="21" t="s">
        <v>576</v>
      </c>
      <c r="N3" s="21">
        <v>1</v>
      </c>
      <c r="O3" s="73">
        <v>0.5</v>
      </c>
      <c r="P3" s="202">
        <v>0.05</v>
      </c>
      <c r="Q3" s="73">
        <f>O3*P3</f>
        <v>2.5000000000000001E-2</v>
      </c>
      <c r="R3" s="73">
        <f>O3+Q3</f>
        <v>0.52500000000000002</v>
      </c>
      <c r="S3" s="73">
        <f>R3*C3</f>
        <v>315</v>
      </c>
      <c r="T3" s="23"/>
    </row>
    <row r="4" spans="1:20" s="4" customFormat="1" ht="15.75" x14ac:dyDescent="0.2">
      <c r="A4" s="89" t="s">
        <v>582</v>
      </c>
      <c r="B4" s="90"/>
      <c r="C4" s="91"/>
      <c r="D4" s="188"/>
      <c r="E4" s="90"/>
      <c r="F4" s="91"/>
      <c r="G4" s="91"/>
      <c r="H4" s="91"/>
      <c r="I4" s="91"/>
      <c r="J4" s="91"/>
      <c r="K4" s="91"/>
      <c r="L4" s="91"/>
      <c r="M4" s="91"/>
      <c r="N4" s="91"/>
      <c r="O4" s="92"/>
      <c r="P4" s="91"/>
      <c r="Q4" s="92"/>
      <c r="R4" s="92"/>
      <c r="S4" s="92"/>
      <c r="T4" s="93"/>
    </row>
    <row r="5" spans="1:20" x14ac:dyDescent="0.2">
      <c r="A5" s="85"/>
      <c r="B5" s="115" t="s">
        <v>965</v>
      </c>
      <c r="C5" s="101">
        <v>720</v>
      </c>
      <c r="D5" s="189" t="s">
        <v>576</v>
      </c>
      <c r="E5" s="85" t="s">
        <v>1073</v>
      </c>
      <c r="F5" s="15"/>
      <c r="G5" s="15"/>
      <c r="H5" s="15"/>
      <c r="I5" s="15"/>
      <c r="J5" s="15"/>
      <c r="K5" s="15"/>
      <c r="L5" s="15"/>
      <c r="M5" s="15"/>
      <c r="N5" s="15"/>
      <c r="O5" s="59"/>
      <c r="P5" s="103">
        <f>Forside!$E$12</f>
        <v>0</v>
      </c>
      <c r="Q5" s="104">
        <f t="shared" ref="Q5" si="0">O5*P5</f>
        <v>0</v>
      </c>
      <c r="R5" s="104">
        <f t="shared" ref="R5" si="1">O5+Q5</f>
        <v>0</v>
      </c>
      <c r="S5" s="104">
        <f t="shared" ref="S5" si="2">R5*C5</f>
        <v>0</v>
      </c>
      <c r="T5" s="15"/>
    </row>
    <row r="6" spans="1:20" ht="28.5" x14ac:dyDescent="0.2">
      <c r="A6" s="85"/>
      <c r="B6" s="115" t="s">
        <v>966</v>
      </c>
      <c r="C6" s="101">
        <v>420</v>
      </c>
      <c r="D6" s="189" t="s">
        <v>576</v>
      </c>
      <c r="E6" s="85" t="s">
        <v>1073</v>
      </c>
      <c r="F6" s="15"/>
      <c r="G6" s="15"/>
      <c r="H6" s="15"/>
      <c r="I6" s="15"/>
      <c r="J6" s="15"/>
      <c r="K6" s="15"/>
      <c r="L6" s="15"/>
      <c r="M6" s="15"/>
      <c r="N6" s="15"/>
      <c r="O6" s="59"/>
      <c r="P6" s="103">
        <f>Forside!$E$12</f>
        <v>0</v>
      </c>
      <c r="Q6" s="104">
        <f t="shared" ref="Q6:Q21" si="3">O6*P6</f>
        <v>0</v>
      </c>
      <c r="R6" s="104">
        <f t="shared" ref="R6:R21" si="4">O6+Q6</f>
        <v>0</v>
      </c>
      <c r="S6" s="104">
        <f t="shared" ref="S6:S21" si="5">R6*C6</f>
        <v>0</v>
      </c>
      <c r="T6" s="15"/>
    </row>
    <row r="7" spans="1:20" ht="28.5" x14ac:dyDescent="0.2">
      <c r="A7" s="85"/>
      <c r="B7" s="115" t="s">
        <v>967</v>
      </c>
      <c r="C7" s="101">
        <v>440</v>
      </c>
      <c r="D7" s="189" t="s">
        <v>576</v>
      </c>
      <c r="E7" s="85" t="s">
        <v>1073</v>
      </c>
      <c r="F7" s="15"/>
      <c r="G7" s="15"/>
      <c r="H7" s="15"/>
      <c r="I7" s="15"/>
      <c r="J7" s="15"/>
      <c r="K7" s="15"/>
      <c r="L7" s="15"/>
      <c r="M7" s="15"/>
      <c r="N7" s="15"/>
      <c r="O7" s="59"/>
      <c r="P7" s="103">
        <f>Forside!$E$12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15"/>
    </row>
    <row r="8" spans="1:20" ht="42.75" x14ac:dyDescent="0.2">
      <c r="A8" s="85"/>
      <c r="B8" s="115" t="s">
        <v>1165</v>
      </c>
      <c r="C8" s="101">
        <v>680</v>
      </c>
      <c r="D8" s="189" t="s">
        <v>576</v>
      </c>
      <c r="E8" s="85" t="s">
        <v>1166</v>
      </c>
      <c r="F8" s="15"/>
      <c r="G8" s="15"/>
      <c r="H8" s="15"/>
      <c r="I8" s="15"/>
      <c r="J8" s="15"/>
      <c r="K8" s="15"/>
      <c r="L8" s="15"/>
      <c r="M8" s="15"/>
      <c r="N8" s="15"/>
      <c r="O8" s="59"/>
      <c r="P8" s="103">
        <f>Forside!$E$12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15"/>
    </row>
    <row r="9" spans="1:20" x14ac:dyDescent="0.2">
      <c r="A9" s="85"/>
      <c r="B9" s="85" t="s">
        <v>968</v>
      </c>
      <c r="C9" s="101">
        <v>192</v>
      </c>
      <c r="D9" s="189" t="s">
        <v>576</v>
      </c>
      <c r="E9" s="85" t="s">
        <v>1073</v>
      </c>
      <c r="F9" s="15"/>
      <c r="G9" s="15"/>
      <c r="H9" s="15"/>
      <c r="I9" s="15"/>
      <c r="J9" s="15"/>
      <c r="K9" s="15"/>
      <c r="L9" s="15"/>
      <c r="M9" s="15"/>
      <c r="N9" s="15"/>
      <c r="O9" s="59"/>
      <c r="P9" s="103">
        <f>Forside!$E$12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15"/>
    </row>
    <row r="10" spans="1:20" x14ac:dyDescent="0.2">
      <c r="A10" s="99"/>
      <c r="B10" s="100" t="s">
        <v>969</v>
      </c>
      <c r="C10" s="101">
        <v>100</v>
      </c>
      <c r="D10" s="187" t="s">
        <v>576</v>
      </c>
      <c r="E10" s="85" t="s">
        <v>1073</v>
      </c>
      <c r="F10" s="15"/>
      <c r="G10" s="15"/>
      <c r="H10" s="15"/>
      <c r="I10" s="15"/>
      <c r="J10" s="15"/>
      <c r="K10" s="15"/>
      <c r="L10" s="15"/>
      <c r="M10" s="15"/>
      <c r="N10" s="15"/>
      <c r="O10" s="59"/>
      <c r="P10" s="103">
        <f>Forside!$E$12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15"/>
    </row>
    <row r="11" spans="1:20" x14ac:dyDescent="0.2">
      <c r="A11" s="85"/>
      <c r="B11" s="85" t="s">
        <v>970</v>
      </c>
      <c r="C11" s="101">
        <v>520</v>
      </c>
      <c r="D11" s="190" t="s">
        <v>576</v>
      </c>
      <c r="E11" s="85" t="s">
        <v>1073</v>
      </c>
      <c r="F11" s="15"/>
      <c r="G11" s="15"/>
      <c r="H11" s="15"/>
      <c r="I11" s="15"/>
      <c r="J11" s="15"/>
      <c r="K11" s="15"/>
      <c r="L11" s="15"/>
      <c r="M11" s="15"/>
      <c r="N11" s="15"/>
      <c r="O11" s="59"/>
      <c r="P11" s="103">
        <f>Forside!$E$12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15"/>
    </row>
    <row r="12" spans="1:20" x14ac:dyDescent="0.2">
      <c r="A12" s="99"/>
      <c r="B12" s="100" t="s">
        <v>971</v>
      </c>
      <c r="C12" s="101">
        <v>144</v>
      </c>
      <c r="D12" s="187" t="s">
        <v>576</v>
      </c>
      <c r="E12" s="85" t="s">
        <v>1073</v>
      </c>
      <c r="F12" s="15"/>
      <c r="G12" s="15"/>
      <c r="H12" s="15"/>
      <c r="I12" s="15"/>
      <c r="J12" s="15"/>
      <c r="K12" s="15"/>
      <c r="L12" s="15"/>
      <c r="M12" s="15"/>
      <c r="N12" s="15"/>
      <c r="O12" s="59"/>
      <c r="P12" s="103">
        <f>Forside!$E$12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15"/>
    </row>
    <row r="13" spans="1:20" x14ac:dyDescent="0.2">
      <c r="A13" s="99"/>
      <c r="B13" s="100" t="s">
        <v>972</v>
      </c>
      <c r="C13" s="101">
        <v>296</v>
      </c>
      <c r="D13" s="187" t="s">
        <v>576</v>
      </c>
      <c r="E13" s="85" t="s">
        <v>1073</v>
      </c>
      <c r="F13" s="15"/>
      <c r="G13" s="15"/>
      <c r="H13" s="26"/>
      <c r="I13" s="15"/>
      <c r="J13" s="15"/>
      <c r="K13" s="15"/>
      <c r="L13" s="15"/>
      <c r="M13" s="15"/>
      <c r="N13" s="15"/>
      <c r="O13" s="59"/>
      <c r="P13" s="103">
        <f>Forside!$E$12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15"/>
    </row>
    <row r="14" spans="1:20" ht="15" x14ac:dyDescent="0.2">
      <c r="A14" s="87"/>
      <c r="B14" s="85" t="s">
        <v>1164</v>
      </c>
      <c r="C14" s="101">
        <v>120</v>
      </c>
      <c r="D14" s="190" t="s">
        <v>576</v>
      </c>
      <c r="E14" s="85" t="s">
        <v>1073</v>
      </c>
      <c r="F14" s="15"/>
      <c r="G14" s="15"/>
      <c r="H14" s="55"/>
      <c r="I14" s="15"/>
      <c r="J14" s="15"/>
      <c r="K14" s="15"/>
      <c r="L14" s="15"/>
      <c r="M14" s="15"/>
      <c r="N14" s="15"/>
      <c r="O14" s="59"/>
      <c r="P14" s="103">
        <f>Forside!$E$12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15"/>
    </row>
    <row r="15" spans="1:20" x14ac:dyDescent="0.2">
      <c r="A15" s="99"/>
      <c r="B15" s="100" t="s">
        <v>1163</v>
      </c>
      <c r="C15" s="101">
        <v>440</v>
      </c>
      <c r="D15" s="187" t="s">
        <v>576</v>
      </c>
      <c r="E15" s="85" t="s">
        <v>1073</v>
      </c>
      <c r="F15" s="15"/>
      <c r="G15" s="15"/>
      <c r="H15" s="15"/>
      <c r="I15" s="15"/>
      <c r="J15" s="15"/>
      <c r="K15" s="15"/>
      <c r="L15" s="15"/>
      <c r="M15" s="15"/>
      <c r="N15" s="15"/>
      <c r="O15" s="59"/>
      <c r="P15" s="103">
        <f>Forside!$E$12</f>
        <v>0</v>
      </c>
      <c r="Q15" s="104">
        <f t="shared" si="3"/>
        <v>0</v>
      </c>
      <c r="R15" s="104">
        <f t="shared" si="4"/>
        <v>0</v>
      </c>
      <c r="S15" s="104">
        <f t="shared" si="5"/>
        <v>0</v>
      </c>
      <c r="T15" s="15"/>
    </row>
    <row r="16" spans="1:20" x14ac:dyDescent="0.2">
      <c r="A16" s="99"/>
      <c r="B16" s="100" t="s">
        <v>973</v>
      </c>
      <c r="C16" s="101">
        <v>1720</v>
      </c>
      <c r="D16" s="187" t="s">
        <v>576</v>
      </c>
      <c r="E16" s="85" t="s">
        <v>1073</v>
      </c>
      <c r="F16" s="15"/>
      <c r="G16" s="15"/>
      <c r="H16" s="15"/>
      <c r="I16" s="15"/>
      <c r="J16" s="15"/>
      <c r="K16" s="15"/>
      <c r="L16" s="15"/>
      <c r="M16" s="15"/>
      <c r="N16" s="15"/>
      <c r="O16" s="59"/>
      <c r="P16" s="103">
        <f>Forside!$E$12</f>
        <v>0</v>
      </c>
      <c r="Q16" s="104">
        <f t="shared" si="3"/>
        <v>0</v>
      </c>
      <c r="R16" s="104">
        <f t="shared" si="4"/>
        <v>0</v>
      </c>
      <c r="S16" s="104">
        <f t="shared" si="5"/>
        <v>0</v>
      </c>
      <c r="T16" s="15"/>
    </row>
    <row r="17" spans="1:20" x14ac:dyDescent="0.2">
      <c r="A17" s="102"/>
      <c r="B17" s="87" t="s">
        <v>1162</v>
      </c>
      <c r="C17" s="101">
        <v>280</v>
      </c>
      <c r="D17" s="191" t="s">
        <v>576</v>
      </c>
      <c r="E17" s="85" t="s">
        <v>1073</v>
      </c>
      <c r="F17" s="15"/>
      <c r="G17" s="15"/>
      <c r="H17" s="15"/>
      <c r="I17" s="15"/>
      <c r="J17" s="15"/>
      <c r="K17" s="15"/>
      <c r="L17" s="15"/>
      <c r="M17" s="15"/>
      <c r="N17" s="15"/>
      <c r="O17" s="59"/>
      <c r="P17" s="103">
        <f>Forside!$E$12</f>
        <v>0</v>
      </c>
      <c r="Q17" s="104">
        <f t="shared" si="3"/>
        <v>0</v>
      </c>
      <c r="R17" s="104">
        <f t="shared" si="4"/>
        <v>0</v>
      </c>
      <c r="S17" s="104">
        <f t="shared" si="5"/>
        <v>0</v>
      </c>
      <c r="T17" s="15"/>
    </row>
    <row r="18" spans="1:20" x14ac:dyDescent="0.2">
      <c r="A18" s="85"/>
      <c r="B18" s="85" t="s">
        <v>974</v>
      </c>
      <c r="C18" s="101">
        <v>360</v>
      </c>
      <c r="D18" s="189" t="s">
        <v>576</v>
      </c>
      <c r="E18" s="85" t="s">
        <v>1073</v>
      </c>
      <c r="F18" s="15"/>
      <c r="G18" s="15"/>
      <c r="H18" s="15"/>
      <c r="I18" s="15"/>
      <c r="J18" s="15"/>
      <c r="K18" s="15"/>
      <c r="L18" s="15"/>
      <c r="M18" s="15"/>
      <c r="N18" s="15"/>
      <c r="O18" s="59"/>
      <c r="P18" s="103">
        <f>Forside!$E$12</f>
        <v>0</v>
      </c>
      <c r="Q18" s="104">
        <f t="shared" si="3"/>
        <v>0</v>
      </c>
      <c r="R18" s="104">
        <f t="shared" si="4"/>
        <v>0</v>
      </c>
      <c r="S18" s="104">
        <f t="shared" si="5"/>
        <v>0</v>
      </c>
      <c r="T18" s="15"/>
    </row>
    <row r="19" spans="1:20" x14ac:dyDescent="0.2">
      <c r="A19" s="85"/>
      <c r="B19" s="85" t="s">
        <v>975</v>
      </c>
      <c r="C19" s="101">
        <v>48</v>
      </c>
      <c r="D19" s="189" t="s">
        <v>576</v>
      </c>
      <c r="E19" s="85"/>
      <c r="F19" s="15"/>
      <c r="G19" s="15"/>
      <c r="H19" s="15"/>
      <c r="I19" s="15"/>
      <c r="J19" s="15"/>
      <c r="K19" s="15"/>
      <c r="L19" s="15"/>
      <c r="M19" s="15"/>
      <c r="N19" s="15"/>
      <c r="O19" s="59"/>
      <c r="P19" s="103">
        <f>Forside!$E$12</f>
        <v>0</v>
      </c>
      <c r="Q19" s="104">
        <f t="shared" si="3"/>
        <v>0</v>
      </c>
      <c r="R19" s="104">
        <f t="shared" si="4"/>
        <v>0</v>
      </c>
      <c r="S19" s="104">
        <f t="shared" si="5"/>
        <v>0</v>
      </c>
      <c r="T19" s="15"/>
    </row>
    <row r="20" spans="1:20" x14ac:dyDescent="0.2">
      <c r="A20" s="85"/>
      <c r="B20" s="85" t="s">
        <v>442</v>
      </c>
      <c r="C20" s="101">
        <v>500</v>
      </c>
      <c r="D20" s="189" t="s">
        <v>576</v>
      </c>
      <c r="E20" s="85"/>
      <c r="F20" s="15"/>
      <c r="G20" s="15"/>
      <c r="H20" s="15"/>
      <c r="I20" s="15"/>
      <c r="J20" s="15"/>
      <c r="K20" s="15"/>
      <c r="L20" s="15"/>
      <c r="M20" s="15"/>
      <c r="N20" s="15"/>
      <c r="O20" s="59"/>
      <c r="P20" s="103">
        <f>Forside!$E$12</f>
        <v>0</v>
      </c>
      <c r="Q20" s="104">
        <f t="shared" si="3"/>
        <v>0</v>
      </c>
      <c r="R20" s="104">
        <f t="shared" si="4"/>
        <v>0</v>
      </c>
      <c r="S20" s="104">
        <f t="shared" si="5"/>
        <v>0</v>
      </c>
      <c r="T20" s="15"/>
    </row>
    <row r="21" spans="1:20" ht="28.5" x14ac:dyDescent="0.2">
      <c r="A21" s="85"/>
      <c r="B21" s="85" t="s">
        <v>583</v>
      </c>
      <c r="C21" s="101">
        <v>500</v>
      </c>
      <c r="D21" s="189" t="s">
        <v>576</v>
      </c>
      <c r="E21" s="85"/>
      <c r="F21" s="15"/>
      <c r="G21" s="15"/>
      <c r="H21" s="15"/>
      <c r="I21" s="15"/>
      <c r="J21" s="15"/>
      <c r="K21" s="15"/>
      <c r="L21" s="15"/>
      <c r="M21" s="15"/>
      <c r="N21" s="15"/>
      <c r="O21" s="59"/>
      <c r="P21" s="103">
        <f>Forside!$E$12</f>
        <v>0</v>
      </c>
      <c r="Q21" s="104">
        <f t="shared" si="3"/>
        <v>0</v>
      </c>
      <c r="R21" s="104">
        <f t="shared" si="4"/>
        <v>0</v>
      </c>
      <c r="S21" s="104">
        <f t="shared" si="5"/>
        <v>0</v>
      </c>
      <c r="T21" s="15"/>
    </row>
    <row r="22" spans="1:20" ht="15.75" thickBot="1" x14ac:dyDescent="0.25">
      <c r="A22" s="95"/>
      <c r="B22" s="330" t="s">
        <v>961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96">
        <f>SUM(S5:S21)</f>
        <v>0</v>
      </c>
      <c r="T22" s="97"/>
    </row>
    <row r="23" spans="1:20" ht="15.75" x14ac:dyDescent="0.2">
      <c r="A23" s="94" t="s">
        <v>584</v>
      </c>
      <c r="B23" s="90"/>
      <c r="C23" s="91"/>
      <c r="D23" s="188"/>
      <c r="E23" s="90"/>
      <c r="F23" s="91"/>
      <c r="G23" s="91"/>
      <c r="H23" s="91"/>
      <c r="I23" s="91"/>
      <c r="J23" s="91"/>
      <c r="K23" s="91"/>
      <c r="L23" s="91"/>
      <c r="M23" s="91"/>
      <c r="N23" s="91"/>
      <c r="O23" s="92"/>
      <c r="P23" s="91"/>
      <c r="Q23" s="92"/>
      <c r="R23" s="92"/>
      <c r="S23" s="92"/>
      <c r="T23" s="93"/>
    </row>
    <row r="24" spans="1:20" s="4" customFormat="1" x14ac:dyDescent="0.2">
      <c r="A24" s="85"/>
      <c r="B24" s="85" t="s">
        <v>976</v>
      </c>
      <c r="C24" s="85">
        <v>870</v>
      </c>
      <c r="D24" s="190" t="s">
        <v>576</v>
      </c>
      <c r="E24" s="98"/>
      <c r="F24" s="26"/>
      <c r="G24" s="26"/>
      <c r="H24" s="26"/>
      <c r="I24" s="5"/>
      <c r="J24" s="5"/>
      <c r="K24" s="5"/>
      <c r="L24" s="5"/>
      <c r="M24" s="5"/>
      <c r="N24" s="5"/>
      <c r="O24" s="60"/>
      <c r="P24" s="103">
        <f>Forside!$E$13</f>
        <v>0</v>
      </c>
      <c r="Q24" s="104">
        <f t="shared" ref="Q24" si="6">O24*P24</f>
        <v>0</v>
      </c>
      <c r="R24" s="104">
        <f t="shared" ref="R24" si="7">O24+Q24</f>
        <v>0</v>
      </c>
      <c r="S24" s="104">
        <f t="shared" ref="S24" si="8">R24*C24</f>
        <v>0</v>
      </c>
      <c r="T24" s="5"/>
    </row>
    <row r="25" spans="1:20" s="4" customFormat="1" x14ac:dyDescent="0.2">
      <c r="A25" s="85"/>
      <c r="B25" s="85" t="s">
        <v>977</v>
      </c>
      <c r="C25" s="85">
        <v>90</v>
      </c>
      <c r="D25" s="190" t="s">
        <v>576</v>
      </c>
      <c r="E25" s="98"/>
      <c r="F25" s="26"/>
      <c r="G25" s="26"/>
      <c r="H25" s="26"/>
      <c r="I25" s="5"/>
      <c r="J25" s="5"/>
      <c r="K25" s="5"/>
      <c r="L25" s="5"/>
      <c r="M25" s="5"/>
      <c r="N25" s="5"/>
      <c r="O25" s="60"/>
      <c r="P25" s="103">
        <f>Forside!$E$13</f>
        <v>0</v>
      </c>
      <c r="Q25" s="104">
        <f t="shared" ref="Q25:Q36" si="9">O25*P25</f>
        <v>0</v>
      </c>
      <c r="R25" s="104">
        <f t="shared" ref="R25:R36" si="10">O25+Q25</f>
        <v>0</v>
      </c>
      <c r="S25" s="104">
        <f t="shared" ref="S25:S36" si="11">R25*C25</f>
        <v>0</v>
      </c>
      <c r="T25" s="5"/>
    </row>
    <row r="26" spans="1:20" s="4" customFormat="1" x14ac:dyDescent="0.2">
      <c r="A26" s="85"/>
      <c r="B26" s="85" t="s">
        <v>978</v>
      </c>
      <c r="C26" s="85">
        <v>60</v>
      </c>
      <c r="D26" s="190" t="s">
        <v>576</v>
      </c>
      <c r="E26" s="98"/>
      <c r="F26" s="26"/>
      <c r="G26" s="26"/>
      <c r="H26" s="26"/>
      <c r="I26" s="5"/>
      <c r="J26" s="5"/>
      <c r="K26" s="5"/>
      <c r="L26" s="5"/>
      <c r="M26" s="5"/>
      <c r="N26" s="5"/>
      <c r="O26" s="60"/>
      <c r="P26" s="103">
        <f>Forside!$E$13</f>
        <v>0</v>
      </c>
      <c r="Q26" s="104">
        <f t="shared" si="9"/>
        <v>0</v>
      </c>
      <c r="R26" s="104">
        <f t="shared" si="10"/>
        <v>0</v>
      </c>
      <c r="S26" s="104">
        <f t="shared" si="11"/>
        <v>0</v>
      </c>
      <c r="T26" s="5"/>
    </row>
    <row r="27" spans="1:20" s="4" customFormat="1" x14ac:dyDescent="0.2">
      <c r="A27" s="85"/>
      <c r="B27" s="85" t="s">
        <v>979</v>
      </c>
      <c r="C27" s="85">
        <v>210</v>
      </c>
      <c r="D27" s="190" t="s">
        <v>576</v>
      </c>
      <c r="E27" s="98"/>
      <c r="F27" s="26"/>
      <c r="G27" s="26"/>
      <c r="H27" s="26"/>
      <c r="I27" s="5"/>
      <c r="J27" s="5"/>
      <c r="K27" s="5"/>
      <c r="L27" s="5"/>
      <c r="M27" s="5"/>
      <c r="N27" s="5"/>
      <c r="O27" s="60"/>
      <c r="P27" s="103">
        <f>Forside!$E$13</f>
        <v>0</v>
      </c>
      <c r="Q27" s="104">
        <f t="shared" si="9"/>
        <v>0</v>
      </c>
      <c r="R27" s="104">
        <f t="shared" si="10"/>
        <v>0</v>
      </c>
      <c r="S27" s="104">
        <f t="shared" si="11"/>
        <v>0</v>
      </c>
      <c r="T27" s="5"/>
    </row>
    <row r="28" spans="1:20" s="4" customFormat="1" x14ac:dyDescent="0.2">
      <c r="A28" s="85"/>
      <c r="B28" s="85" t="s">
        <v>980</v>
      </c>
      <c r="C28" s="85">
        <v>180</v>
      </c>
      <c r="D28" s="190" t="s">
        <v>576</v>
      </c>
      <c r="E28" s="98"/>
      <c r="F28" s="26"/>
      <c r="G28" s="26"/>
      <c r="H28" s="26"/>
      <c r="I28" s="5"/>
      <c r="J28" s="5"/>
      <c r="K28" s="5"/>
      <c r="L28" s="5"/>
      <c r="M28" s="5"/>
      <c r="N28" s="5"/>
      <c r="O28" s="60"/>
      <c r="P28" s="103">
        <f>Forside!$E$13</f>
        <v>0</v>
      </c>
      <c r="Q28" s="104">
        <f t="shared" si="9"/>
        <v>0</v>
      </c>
      <c r="R28" s="104">
        <f t="shared" si="10"/>
        <v>0</v>
      </c>
      <c r="S28" s="104">
        <f t="shared" si="11"/>
        <v>0</v>
      </c>
      <c r="T28" s="5"/>
    </row>
    <row r="29" spans="1:20" x14ac:dyDescent="0.2">
      <c r="A29" s="99"/>
      <c r="B29" s="100" t="s">
        <v>981</v>
      </c>
      <c r="C29" s="101">
        <v>1200</v>
      </c>
      <c r="D29" s="190" t="s">
        <v>576</v>
      </c>
      <c r="E29" s="172"/>
      <c r="F29" s="53"/>
      <c r="G29" s="15"/>
      <c r="H29" s="15"/>
      <c r="I29" s="18"/>
      <c r="J29" s="18"/>
      <c r="K29" s="18"/>
      <c r="L29" s="18"/>
      <c r="M29" s="18"/>
      <c r="N29" s="18"/>
      <c r="O29" s="61"/>
      <c r="P29" s="103">
        <f>Forside!$E$13</f>
        <v>0</v>
      </c>
      <c r="Q29" s="104">
        <f t="shared" si="9"/>
        <v>0</v>
      </c>
      <c r="R29" s="104">
        <f t="shared" si="10"/>
        <v>0</v>
      </c>
      <c r="S29" s="104">
        <f t="shared" si="11"/>
        <v>0</v>
      </c>
      <c r="T29" s="18"/>
    </row>
    <row r="30" spans="1:20" s="4" customFormat="1" x14ac:dyDescent="0.2">
      <c r="A30" s="85"/>
      <c r="B30" s="85" t="s">
        <v>982</v>
      </c>
      <c r="C30" s="101">
        <v>200</v>
      </c>
      <c r="D30" s="190" t="s">
        <v>576</v>
      </c>
      <c r="E30" s="98"/>
      <c r="F30" s="26"/>
      <c r="G30" s="26"/>
      <c r="H30" s="26"/>
      <c r="I30" s="5"/>
      <c r="J30" s="5"/>
      <c r="K30" s="5"/>
      <c r="L30" s="5"/>
      <c r="M30" s="5"/>
      <c r="N30" s="5"/>
      <c r="O30" s="60"/>
      <c r="P30" s="103">
        <f>Forside!$E$13</f>
        <v>0</v>
      </c>
      <c r="Q30" s="104">
        <f t="shared" si="9"/>
        <v>0</v>
      </c>
      <c r="R30" s="104">
        <f t="shared" si="10"/>
        <v>0</v>
      </c>
      <c r="S30" s="104">
        <f t="shared" si="11"/>
        <v>0</v>
      </c>
      <c r="T30" s="5"/>
    </row>
    <row r="31" spans="1:20" x14ac:dyDescent="0.2">
      <c r="A31" s="99"/>
      <c r="B31" s="100" t="s">
        <v>983</v>
      </c>
      <c r="C31" s="101">
        <v>30</v>
      </c>
      <c r="D31" s="190" t="s">
        <v>576</v>
      </c>
      <c r="E31" s="172"/>
      <c r="F31" s="53"/>
      <c r="G31" s="15"/>
      <c r="H31" s="15"/>
      <c r="I31" s="18"/>
      <c r="J31" s="18"/>
      <c r="K31" s="18"/>
      <c r="L31" s="18"/>
      <c r="M31" s="18"/>
      <c r="N31" s="18"/>
      <c r="O31" s="61"/>
      <c r="P31" s="103">
        <f>Forside!$E$13</f>
        <v>0</v>
      </c>
      <c r="Q31" s="104">
        <f t="shared" si="9"/>
        <v>0</v>
      </c>
      <c r="R31" s="104">
        <f t="shared" si="10"/>
        <v>0</v>
      </c>
      <c r="S31" s="104">
        <f t="shared" si="11"/>
        <v>0</v>
      </c>
      <c r="T31" s="18"/>
    </row>
    <row r="32" spans="1:20" x14ac:dyDescent="0.2">
      <c r="A32" s="99"/>
      <c r="B32" s="100" t="s">
        <v>984</v>
      </c>
      <c r="C32" s="101">
        <v>50</v>
      </c>
      <c r="D32" s="190" t="s">
        <v>576</v>
      </c>
      <c r="E32" s="172"/>
      <c r="F32" s="53"/>
      <c r="G32" s="15"/>
      <c r="H32" s="15"/>
      <c r="I32" s="18"/>
      <c r="J32" s="18"/>
      <c r="K32" s="18"/>
      <c r="L32" s="18"/>
      <c r="M32" s="18"/>
      <c r="N32" s="18"/>
      <c r="O32" s="61"/>
      <c r="P32" s="103">
        <f>Forside!$E$13</f>
        <v>0</v>
      </c>
      <c r="Q32" s="104">
        <f t="shared" si="9"/>
        <v>0</v>
      </c>
      <c r="R32" s="104">
        <f t="shared" si="10"/>
        <v>0</v>
      </c>
      <c r="S32" s="104">
        <f t="shared" si="11"/>
        <v>0</v>
      </c>
      <c r="T32" s="18"/>
    </row>
    <row r="33" spans="1:20" x14ac:dyDescent="0.2">
      <c r="A33" s="87"/>
      <c r="B33" s="85" t="s">
        <v>988</v>
      </c>
      <c r="C33" s="101">
        <v>10</v>
      </c>
      <c r="D33" s="190" t="s">
        <v>576</v>
      </c>
      <c r="E33" s="85" t="s">
        <v>987</v>
      </c>
      <c r="F33" s="15"/>
      <c r="G33" s="15"/>
      <c r="H33" s="15"/>
      <c r="I33" s="18"/>
      <c r="J33" s="18"/>
      <c r="K33" s="18"/>
      <c r="L33" s="18"/>
      <c r="M33" s="18"/>
      <c r="N33" s="18"/>
      <c r="O33" s="61"/>
      <c r="P33" s="103">
        <f>Forside!$E$13</f>
        <v>0</v>
      </c>
      <c r="Q33" s="104">
        <f t="shared" si="9"/>
        <v>0</v>
      </c>
      <c r="R33" s="104">
        <f t="shared" si="10"/>
        <v>0</v>
      </c>
      <c r="S33" s="104">
        <f t="shared" si="11"/>
        <v>0</v>
      </c>
      <c r="T33" s="18"/>
    </row>
    <row r="34" spans="1:20" x14ac:dyDescent="0.2">
      <c r="A34" s="99"/>
      <c r="B34" s="100" t="s">
        <v>989</v>
      </c>
      <c r="C34" s="101">
        <v>157</v>
      </c>
      <c r="D34" s="190" t="s">
        <v>576</v>
      </c>
      <c r="E34" s="172"/>
      <c r="F34" s="53"/>
      <c r="G34" s="15"/>
      <c r="H34" s="15"/>
      <c r="I34" s="18"/>
      <c r="J34" s="18"/>
      <c r="K34" s="18"/>
      <c r="L34" s="18"/>
      <c r="M34" s="18"/>
      <c r="N34" s="18"/>
      <c r="O34" s="61"/>
      <c r="P34" s="103">
        <f>Forside!$E$13</f>
        <v>0</v>
      </c>
      <c r="Q34" s="104">
        <f t="shared" si="9"/>
        <v>0</v>
      </c>
      <c r="R34" s="104">
        <f t="shared" si="10"/>
        <v>0</v>
      </c>
      <c r="S34" s="104">
        <f t="shared" si="11"/>
        <v>0</v>
      </c>
      <c r="T34" s="18"/>
    </row>
    <row r="35" spans="1:20" ht="28.5" x14ac:dyDescent="0.2">
      <c r="A35" s="99"/>
      <c r="B35" s="100" t="s">
        <v>985</v>
      </c>
      <c r="C35" s="101">
        <v>12</v>
      </c>
      <c r="D35" s="190" t="s">
        <v>576</v>
      </c>
      <c r="E35" s="172"/>
      <c r="F35" s="53"/>
      <c r="G35" s="15"/>
      <c r="H35" s="15"/>
      <c r="I35" s="18"/>
      <c r="J35" s="18"/>
      <c r="K35" s="18"/>
      <c r="L35" s="18"/>
      <c r="M35" s="18"/>
      <c r="N35" s="18"/>
      <c r="O35" s="61"/>
      <c r="P35" s="103">
        <f>Forside!$E$13</f>
        <v>0</v>
      </c>
      <c r="Q35" s="104">
        <f t="shared" si="9"/>
        <v>0</v>
      </c>
      <c r="R35" s="104">
        <f t="shared" si="10"/>
        <v>0</v>
      </c>
      <c r="S35" s="104">
        <f t="shared" si="11"/>
        <v>0</v>
      </c>
      <c r="T35" s="18"/>
    </row>
    <row r="36" spans="1:20" s="51" customFormat="1" x14ac:dyDescent="0.2">
      <c r="A36" s="102"/>
      <c r="B36" s="87" t="s">
        <v>986</v>
      </c>
      <c r="C36" s="101">
        <v>1100</v>
      </c>
      <c r="D36" s="190" t="s">
        <v>576</v>
      </c>
      <c r="E36" s="102"/>
      <c r="F36" s="54"/>
      <c r="G36" s="54"/>
      <c r="H36" s="54"/>
      <c r="I36" s="52"/>
      <c r="J36" s="52"/>
      <c r="K36" s="52"/>
      <c r="L36" s="52"/>
      <c r="M36" s="52"/>
      <c r="N36" s="52"/>
      <c r="O36" s="62"/>
      <c r="P36" s="103">
        <f>Forside!$E$13</f>
        <v>0</v>
      </c>
      <c r="Q36" s="104">
        <f t="shared" si="9"/>
        <v>0</v>
      </c>
      <c r="R36" s="104">
        <f t="shared" si="10"/>
        <v>0</v>
      </c>
      <c r="S36" s="104">
        <f t="shared" si="11"/>
        <v>0</v>
      </c>
      <c r="T36" s="52"/>
    </row>
    <row r="37" spans="1:20" ht="15" x14ac:dyDescent="0.2">
      <c r="A37" s="95"/>
      <c r="B37" s="330" t="s">
        <v>961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96">
        <f>SUM(S24:S36)</f>
        <v>0</v>
      </c>
      <c r="T37" s="97"/>
    </row>
  </sheetData>
  <sortState xmlns:xlrd2="http://schemas.microsoft.com/office/spreadsheetml/2017/richdata2" ref="A5:G35">
    <sortCondition ref="B5:B35"/>
  </sortState>
  <mergeCells count="2">
    <mergeCell ref="B22:R22"/>
    <mergeCell ref="B37:R3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50777-51CF-4A7E-B9C6-1531147616EC}">
  <dimension ref="A1:T271"/>
  <sheetViews>
    <sheetView zoomScale="110" zoomScaleNormal="110" workbookViewId="0">
      <pane ySplit="2" topLeftCell="A3" activePane="bottomLeft" state="frozen"/>
      <selection activeCell="E1" sqref="E1:E1048576"/>
      <selection pane="bottomLeft" activeCell="B12" sqref="B12"/>
    </sheetView>
  </sheetViews>
  <sheetFormatPr baseColWidth="10" defaultColWidth="11.42578125" defaultRowHeight="14.25" x14ac:dyDescent="0.2"/>
  <cols>
    <col min="1" max="1" width="22.5703125" style="4" customWidth="1"/>
    <col min="2" max="2" width="59.140625" style="4" customWidth="1"/>
    <col min="3" max="3" width="10.7109375" style="181" customWidth="1"/>
    <col min="4" max="4" width="8" style="195" customWidth="1"/>
    <col min="5" max="5" width="44.85546875" style="4" customWidth="1"/>
    <col min="6" max="6" width="18.28515625" style="4" customWidth="1"/>
    <col min="7" max="7" width="20" style="4" customWidth="1"/>
    <col min="8" max="8" width="15.5703125" style="4" customWidth="1"/>
    <col min="9" max="9" width="29.85546875" style="4" customWidth="1"/>
    <col min="10" max="10" width="11.42578125" style="4"/>
    <col min="11" max="11" width="28.28515625" style="4" customWidth="1"/>
    <col min="12" max="12" width="8.5703125" style="4" bestFit="1" customWidth="1"/>
    <col min="13" max="13" width="8" style="4" bestFit="1" customWidth="1"/>
    <col min="14" max="14" width="15.7109375" style="4" customWidth="1"/>
    <col min="15" max="15" width="15.140625" style="4" bestFit="1" customWidth="1"/>
    <col min="16" max="16" width="11.7109375" style="4" customWidth="1"/>
    <col min="17" max="17" width="14.42578125" style="4" customWidth="1"/>
    <col min="18" max="18" width="14.7109375" style="4" customWidth="1"/>
    <col min="19" max="19" width="31.42578125" style="4" customWidth="1"/>
    <col min="20" max="20" width="52.42578125" style="4" customWidth="1"/>
    <col min="21" max="16384" width="11.42578125" style="4"/>
  </cols>
  <sheetData>
    <row r="1" spans="1:20" ht="85.5" x14ac:dyDescent="0.2">
      <c r="A1" s="6" t="s">
        <v>558</v>
      </c>
      <c r="B1" s="6" t="s">
        <v>179</v>
      </c>
      <c r="C1" s="7" t="s">
        <v>559</v>
      </c>
      <c r="D1" s="7" t="s">
        <v>560</v>
      </c>
      <c r="E1" s="7" t="s">
        <v>561</v>
      </c>
      <c r="F1" s="7" t="s">
        <v>562</v>
      </c>
      <c r="G1" s="8" t="s">
        <v>563</v>
      </c>
      <c r="H1" s="7" t="s">
        <v>564</v>
      </c>
      <c r="I1" s="8" t="s">
        <v>565</v>
      </c>
      <c r="J1" s="8" t="s">
        <v>942</v>
      </c>
      <c r="K1" s="7" t="s">
        <v>567</v>
      </c>
      <c r="L1" s="8" t="s">
        <v>1040</v>
      </c>
      <c r="M1" s="8" t="s">
        <v>1041</v>
      </c>
      <c r="N1" s="9" t="s">
        <v>943</v>
      </c>
      <c r="O1" s="77" t="s">
        <v>570</v>
      </c>
      <c r="P1" s="11" t="s">
        <v>571</v>
      </c>
      <c r="Q1" s="12" t="s">
        <v>1043</v>
      </c>
      <c r="R1" s="12" t="s">
        <v>573</v>
      </c>
      <c r="S1" s="13" t="s">
        <v>574</v>
      </c>
      <c r="T1" s="14" t="s">
        <v>4</v>
      </c>
    </row>
    <row r="2" spans="1:20" ht="38.25" customHeight="1" thickBot="1" x14ac:dyDescent="0.25">
      <c r="A2" s="19"/>
      <c r="B2" s="20" t="s">
        <v>575</v>
      </c>
      <c r="C2" s="177">
        <v>600</v>
      </c>
      <c r="D2" s="193" t="s">
        <v>576</v>
      </c>
      <c r="E2" s="20" t="s">
        <v>577</v>
      </c>
      <c r="F2" s="22" t="s">
        <v>578</v>
      </c>
      <c r="G2" s="20">
        <v>864426</v>
      </c>
      <c r="H2" s="20" t="s">
        <v>579</v>
      </c>
      <c r="I2" s="20" t="s">
        <v>580</v>
      </c>
      <c r="J2" s="20" t="s">
        <v>581</v>
      </c>
      <c r="K2" s="20"/>
      <c r="L2" s="21" t="s">
        <v>177</v>
      </c>
      <c r="M2" s="21" t="s">
        <v>576</v>
      </c>
      <c r="N2" s="21">
        <v>1</v>
      </c>
      <c r="O2" s="73">
        <v>0.5</v>
      </c>
      <c r="P2" s="202">
        <v>0.05</v>
      </c>
      <c r="Q2" s="73">
        <f>O2*P2</f>
        <v>2.5000000000000001E-2</v>
      </c>
      <c r="R2" s="73">
        <f>O2+Q2</f>
        <v>0.52500000000000002</v>
      </c>
      <c r="S2" s="73">
        <f>R2*C2</f>
        <v>315</v>
      </c>
      <c r="T2" s="23"/>
    </row>
    <row r="3" spans="1:20" ht="15.75" x14ac:dyDescent="0.2">
      <c r="A3" s="94" t="s">
        <v>585</v>
      </c>
      <c r="B3" s="118"/>
      <c r="C3" s="178"/>
      <c r="D3" s="194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0" s="27" customFormat="1" x14ac:dyDescent="0.2">
      <c r="A4" s="85"/>
      <c r="B4" s="85" t="s">
        <v>298</v>
      </c>
      <c r="C4" s="179">
        <v>10</v>
      </c>
      <c r="D4" s="190" t="s">
        <v>576</v>
      </c>
      <c r="E4" s="85"/>
      <c r="F4" s="26"/>
      <c r="G4" s="26"/>
      <c r="H4" s="26"/>
      <c r="I4" s="26"/>
      <c r="J4" s="26"/>
      <c r="K4" s="26"/>
      <c r="L4" s="26"/>
      <c r="M4" s="26"/>
      <c r="N4" s="26"/>
      <c r="O4" s="59"/>
      <c r="P4" s="103">
        <f>Forside!$E$15</f>
        <v>0</v>
      </c>
      <c r="Q4" s="104">
        <f t="shared" ref="Q4" si="0">O4*P4</f>
        <v>0</v>
      </c>
      <c r="R4" s="104">
        <f t="shared" ref="R4" si="1">O4+Q4</f>
        <v>0</v>
      </c>
      <c r="S4" s="104">
        <f t="shared" ref="S4" si="2">R4*C4</f>
        <v>0</v>
      </c>
      <c r="T4" s="59"/>
    </row>
    <row r="5" spans="1:20" s="27" customFormat="1" x14ac:dyDescent="0.2">
      <c r="A5" s="85"/>
      <c r="B5" s="85" t="s">
        <v>299</v>
      </c>
      <c r="C5" s="179">
        <v>50</v>
      </c>
      <c r="D5" s="190" t="s">
        <v>576</v>
      </c>
      <c r="E5" s="85"/>
      <c r="F5" s="26"/>
      <c r="G5" s="26"/>
      <c r="H5" s="26"/>
      <c r="I5" s="26"/>
      <c r="J5" s="26"/>
      <c r="K5" s="26"/>
      <c r="L5" s="26"/>
      <c r="M5" s="26"/>
      <c r="N5" s="26"/>
      <c r="O5" s="72"/>
      <c r="P5" s="103">
        <f>Forside!$E$15</f>
        <v>0</v>
      </c>
      <c r="Q5" s="104">
        <f t="shared" ref="Q5:Q24" si="3">O5*P5</f>
        <v>0</v>
      </c>
      <c r="R5" s="104">
        <f t="shared" ref="R5:R24" si="4">O5+Q5</f>
        <v>0</v>
      </c>
      <c r="S5" s="104">
        <f t="shared" ref="S5:S24" si="5">R5*C5</f>
        <v>0</v>
      </c>
      <c r="T5" s="26"/>
    </row>
    <row r="6" spans="1:20" s="27" customFormat="1" x14ac:dyDescent="0.2">
      <c r="A6" s="85"/>
      <c r="B6" s="85" t="s">
        <v>302</v>
      </c>
      <c r="C6" s="179">
        <v>4</v>
      </c>
      <c r="D6" s="190" t="s">
        <v>576</v>
      </c>
      <c r="E6" s="85"/>
      <c r="F6" s="26"/>
      <c r="G6" s="26"/>
      <c r="H6" s="26"/>
      <c r="I6" s="26"/>
      <c r="J6" s="26"/>
      <c r="K6" s="26"/>
      <c r="L6" s="26"/>
      <c r="M6" s="26"/>
      <c r="N6" s="26"/>
      <c r="O6" s="72"/>
      <c r="P6" s="103">
        <f>Forside!$E$15</f>
        <v>0</v>
      </c>
      <c r="Q6" s="104">
        <f t="shared" si="3"/>
        <v>0</v>
      </c>
      <c r="R6" s="104">
        <f t="shared" si="4"/>
        <v>0</v>
      </c>
      <c r="S6" s="104">
        <f t="shared" si="5"/>
        <v>0</v>
      </c>
      <c r="T6" s="26"/>
    </row>
    <row r="7" spans="1:20" s="27" customFormat="1" x14ac:dyDescent="0.2">
      <c r="A7" s="85"/>
      <c r="B7" s="85" t="s">
        <v>296</v>
      </c>
      <c r="C7" s="179">
        <v>4</v>
      </c>
      <c r="D7" s="190" t="s">
        <v>576</v>
      </c>
      <c r="E7" s="85"/>
      <c r="F7" s="26"/>
      <c r="G7" s="26"/>
      <c r="H7" s="26"/>
      <c r="I7" s="26"/>
      <c r="J7" s="26"/>
      <c r="K7" s="26"/>
      <c r="L7" s="26"/>
      <c r="M7" s="26"/>
      <c r="N7" s="26"/>
      <c r="O7" s="60"/>
      <c r="P7" s="103">
        <f>Forside!$E$15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26"/>
    </row>
    <row r="8" spans="1:20" s="27" customFormat="1" x14ac:dyDescent="0.2">
      <c r="A8" s="85"/>
      <c r="B8" s="85" t="s">
        <v>303</v>
      </c>
      <c r="C8" s="179">
        <v>8</v>
      </c>
      <c r="D8" s="190" t="s">
        <v>576</v>
      </c>
      <c r="E8" s="85" t="s">
        <v>937</v>
      </c>
      <c r="F8" s="26"/>
      <c r="G8" s="26"/>
      <c r="H8" s="26"/>
      <c r="I8" s="26"/>
      <c r="J8" s="26"/>
      <c r="K8" s="26"/>
      <c r="L8" s="26"/>
      <c r="M8" s="26"/>
      <c r="N8" s="26"/>
      <c r="O8" s="72"/>
      <c r="P8" s="103">
        <f>Forside!$E$15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26"/>
    </row>
    <row r="9" spans="1:20" s="27" customFormat="1" x14ac:dyDescent="0.2">
      <c r="A9" s="85"/>
      <c r="B9" s="85" t="s">
        <v>304</v>
      </c>
      <c r="C9" s="179">
        <v>4</v>
      </c>
      <c r="D9" s="190" t="s">
        <v>576</v>
      </c>
      <c r="E9" s="85" t="s">
        <v>937</v>
      </c>
      <c r="F9" s="26"/>
      <c r="G9" s="26"/>
      <c r="H9" s="26"/>
      <c r="I9" s="26"/>
      <c r="J9" s="26"/>
      <c r="K9" s="26"/>
      <c r="L9" s="26"/>
      <c r="M9" s="26"/>
      <c r="N9" s="26"/>
      <c r="O9" s="72"/>
      <c r="P9" s="103">
        <f>Forside!$E$15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26"/>
    </row>
    <row r="10" spans="1:20" s="27" customFormat="1" x14ac:dyDescent="0.2">
      <c r="A10" s="85"/>
      <c r="B10" s="85" t="s">
        <v>305</v>
      </c>
      <c r="C10" s="179">
        <v>6</v>
      </c>
      <c r="D10" s="190" t="s">
        <v>576</v>
      </c>
      <c r="E10" s="85"/>
      <c r="F10" s="26"/>
      <c r="G10" s="26"/>
      <c r="H10" s="26"/>
      <c r="I10" s="26"/>
      <c r="J10" s="26"/>
      <c r="K10" s="26"/>
      <c r="L10" s="26"/>
      <c r="M10" s="26"/>
      <c r="N10" s="26"/>
      <c r="O10" s="72"/>
      <c r="P10" s="103">
        <f>Forside!$E$15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26"/>
    </row>
    <row r="11" spans="1:20" s="27" customFormat="1" x14ac:dyDescent="0.2">
      <c r="A11" s="85"/>
      <c r="B11" s="85" t="s">
        <v>306</v>
      </c>
      <c r="C11" s="179">
        <v>8</v>
      </c>
      <c r="D11" s="190" t="s">
        <v>576</v>
      </c>
      <c r="E11" s="85"/>
      <c r="F11" s="26"/>
      <c r="G11" s="26"/>
      <c r="H11" s="26"/>
      <c r="I11" s="26"/>
      <c r="J11" s="26"/>
      <c r="K11" s="26"/>
      <c r="L11" s="26"/>
      <c r="M11" s="26"/>
      <c r="N11" s="26"/>
      <c r="O11" s="72"/>
      <c r="P11" s="103">
        <f>Forside!$E$15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26"/>
    </row>
    <row r="12" spans="1:20" s="27" customFormat="1" ht="28.5" x14ac:dyDescent="0.2">
      <c r="A12" s="85"/>
      <c r="B12" s="85" t="s">
        <v>301</v>
      </c>
      <c r="C12" s="179">
        <v>70</v>
      </c>
      <c r="D12" s="190" t="s">
        <v>576</v>
      </c>
      <c r="E12" s="85" t="s">
        <v>586</v>
      </c>
      <c r="F12" s="26"/>
      <c r="G12" s="26"/>
      <c r="H12" s="26"/>
      <c r="I12" s="26"/>
      <c r="J12" s="26"/>
      <c r="K12" s="26"/>
      <c r="L12" s="26"/>
      <c r="M12" s="26"/>
      <c r="N12" s="26"/>
      <c r="O12" s="72"/>
      <c r="P12" s="103">
        <f>Forside!$E$15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26"/>
    </row>
    <row r="13" spans="1:20" s="27" customFormat="1" ht="28.5" x14ac:dyDescent="0.2">
      <c r="A13" s="85"/>
      <c r="B13" s="85" t="s">
        <v>295</v>
      </c>
      <c r="C13" s="179">
        <v>5</v>
      </c>
      <c r="D13" s="190" t="s">
        <v>576</v>
      </c>
      <c r="E13" s="85" t="s">
        <v>587</v>
      </c>
      <c r="F13" s="26"/>
      <c r="G13" s="26"/>
      <c r="H13" s="26"/>
      <c r="I13" s="26"/>
      <c r="J13" s="26"/>
      <c r="K13" s="26"/>
      <c r="L13" s="26"/>
      <c r="M13" s="26"/>
      <c r="N13" s="26"/>
      <c r="O13" s="72"/>
      <c r="P13" s="103">
        <f>Forside!$E$15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26"/>
    </row>
    <row r="14" spans="1:20" s="27" customFormat="1" ht="28.5" x14ac:dyDescent="0.2">
      <c r="A14" s="85"/>
      <c r="B14" s="85" t="s">
        <v>297</v>
      </c>
      <c r="C14" s="179">
        <v>10</v>
      </c>
      <c r="D14" s="190" t="s">
        <v>576</v>
      </c>
      <c r="E14" s="85" t="s">
        <v>588</v>
      </c>
      <c r="F14" s="26"/>
      <c r="G14" s="26"/>
      <c r="H14" s="26"/>
      <c r="I14" s="26"/>
      <c r="J14" s="26"/>
      <c r="K14" s="26"/>
      <c r="L14" s="26"/>
      <c r="M14" s="26"/>
      <c r="N14" s="26"/>
      <c r="O14" s="72"/>
      <c r="P14" s="103">
        <f>Forside!$E$15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26"/>
    </row>
    <row r="15" spans="1:20" s="27" customFormat="1" ht="28.5" x14ac:dyDescent="0.2">
      <c r="A15" s="85"/>
      <c r="B15" s="85" t="s">
        <v>308</v>
      </c>
      <c r="C15" s="179">
        <v>10</v>
      </c>
      <c r="D15" s="190" t="s">
        <v>576</v>
      </c>
      <c r="E15" s="85" t="s">
        <v>587</v>
      </c>
      <c r="F15" s="26"/>
      <c r="G15" s="26"/>
      <c r="H15" s="26"/>
      <c r="I15" s="26"/>
      <c r="J15" s="26"/>
      <c r="K15" s="26"/>
      <c r="L15" s="26"/>
      <c r="M15" s="26"/>
      <c r="N15" s="26"/>
      <c r="O15" s="72"/>
      <c r="P15" s="103">
        <f>Forside!$E$15</f>
        <v>0</v>
      </c>
      <c r="Q15" s="104">
        <f t="shared" si="3"/>
        <v>0</v>
      </c>
      <c r="R15" s="104">
        <f t="shared" si="4"/>
        <v>0</v>
      </c>
      <c r="S15" s="104">
        <f t="shared" si="5"/>
        <v>0</v>
      </c>
      <c r="T15" s="26"/>
    </row>
    <row r="16" spans="1:20" s="27" customFormat="1" ht="28.5" x14ac:dyDescent="0.2">
      <c r="A16" s="85"/>
      <c r="B16" s="85" t="s">
        <v>307</v>
      </c>
      <c r="C16" s="179">
        <v>10</v>
      </c>
      <c r="D16" s="190" t="s">
        <v>576</v>
      </c>
      <c r="E16" s="85" t="s">
        <v>587</v>
      </c>
      <c r="F16" s="26"/>
      <c r="G16" s="26"/>
      <c r="H16" s="26"/>
      <c r="I16" s="26"/>
      <c r="J16" s="26"/>
      <c r="K16" s="26"/>
      <c r="L16" s="26"/>
      <c r="M16" s="26"/>
      <c r="N16" s="26"/>
      <c r="O16" s="72"/>
      <c r="P16" s="103">
        <f>Forside!$E$15</f>
        <v>0</v>
      </c>
      <c r="Q16" s="104">
        <f t="shared" si="3"/>
        <v>0</v>
      </c>
      <c r="R16" s="104">
        <f t="shared" si="4"/>
        <v>0</v>
      </c>
      <c r="S16" s="104">
        <f t="shared" si="5"/>
        <v>0</v>
      </c>
      <c r="T16" s="26"/>
    </row>
    <row r="17" spans="1:20" s="27" customFormat="1" ht="28.5" x14ac:dyDescent="0.2">
      <c r="A17" s="85"/>
      <c r="B17" s="85" t="s">
        <v>309</v>
      </c>
      <c r="C17" s="179">
        <v>10</v>
      </c>
      <c r="D17" s="190" t="s">
        <v>576</v>
      </c>
      <c r="E17" s="85" t="s">
        <v>587</v>
      </c>
      <c r="F17" s="26"/>
      <c r="G17" s="26"/>
      <c r="H17" s="26"/>
      <c r="I17" s="26"/>
      <c r="J17" s="26"/>
      <c r="K17" s="26"/>
      <c r="L17" s="26"/>
      <c r="M17" s="26"/>
      <c r="N17" s="26"/>
      <c r="O17" s="72"/>
      <c r="P17" s="103">
        <f>Forside!$E$15</f>
        <v>0</v>
      </c>
      <c r="Q17" s="104">
        <f t="shared" si="3"/>
        <v>0</v>
      </c>
      <c r="R17" s="104">
        <f t="shared" si="4"/>
        <v>0</v>
      </c>
      <c r="S17" s="104">
        <f t="shared" si="5"/>
        <v>0</v>
      </c>
      <c r="T17" s="26"/>
    </row>
    <row r="18" spans="1:20" s="27" customFormat="1" x14ac:dyDescent="0.2">
      <c r="A18" s="85"/>
      <c r="B18" s="85" t="s">
        <v>334</v>
      </c>
      <c r="C18" s="179">
        <v>60</v>
      </c>
      <c r="D18" s="190" t="s">
        <v>576</v>
      </c>
      <c r="E18" s="85" t="s">
        <v>589</v>
      </c>
      <c r="F18" s="26"/>
      <c r="G18" s="26"/>
      <c r="H18" s="26"/>
      <c r="I18" s="26"/>
      <c r="J18" s="26"/>
      <c r="K18" s="26"/>
      <c r="L18" s="26"/>
      <c r="M18" s="26"/>
      <c r="N18" s="26"/>
      <c r="O18" s="72"/>
      <c r="P18" s="103">
        <f>Forside!$E$15</f>
        <v>0</v>
      </c>
      <c r="Q18" s="104">
        <f t="shared" si="3"/>
        <v>0</v>
      </c>
      <c r="R18" s="104">
        <f t="shared" si="4"/>
        <v>0</v>
      </c>
      <c r="S18" s="104">
        <f t="shared" si="5"/>
        <v>0</v>
      </c>
      <c r="T18" s="26"/>
    </row>
    <row r="19" spans="1:20" s="27" customFormat="1" x14ac:dyDescent="0.2">
      <c r="A19" s="85"/>
      <c r="B19" s="85" t="s">
        <v>335</v>
      </c>
      <c r="C19" s="179">
        <v>80</v>
      </c>
      <c r="D19" s="190" t="s">
        <v>576</v>
      </c>
      <c r="E19" s="85" t="s">
        <v>589</v>
      </c>
      <c r="F19" s="26"/>
      <c r="G19" s="26"/>
      <c r="H19" s="26"/>
      <c r="I19" s="26"/>
      <c r="J19" s="26"/>
      <c r="K19" s="26"/>
      <c r="L19" s="26"/>
      <c r="M19" s="26"/>
      <c r="N19" s="26"/>
      <c r="O19" s="72"/>
      <c r="P19" s="103">
        <f>Forside!$E$15</f>
        <v>0</v>
      </c>
      <c r="Q19" s="104">
        <f t="shared" si="3"/>
        <v>0</v>
      </c>
      <c r="R19" s="104">
        <f t="shared" si="4"/>
        <v>0</v>
      </c>
      <c r="S19" s="104">
        <f t="shared" si="5"/>
        <v>0</v>
      </c>
      <c r="T19" s="26"/>
    </row>
    <row r="20" spans="1:20" s="27" customFormat="1" ht="28.5" x14ac:dyDescent="0.2">
      <c r="A20" s="85"/>
      <c r="B20" s="85" t="s">
        <v>336</v>
      </c>
      <c r="C20" s="179">
        <v>10</v>
      </c>
      <c r="D20" s="190" t="s">
        <v>576</v>
      </c>
      <c r="E20" s="85" t="s">
        <v>587</v>
      </c>
      <c r="F20" s="26"/>
      <c r="G20" s="26"/>
      <c r="H20" s="26"/>
      <c r="I20" s="26"/>
      <c r="J20" s="26"/>
      <c r="K20" s="26"/>
      <c r="L20" s="26"/>
      <c r="M20" s="26"/>
      <c r="N20" s="26"/>
      <c r="O20" s="72"/>
      <c r="P20" s="103">
        <f>Forside!$E$15</f>
        <v>0</v>
      </c>
      <c r="Q20" s="104">
        <f t="shared" si="3"/>
        <v>0</v>
      </c>
      <c r="R20" s="104">
        <f t="shared" si="4"/>
        <v>0</v>
      </c>
      <c r="S20" s="104">
        <f t="shared" si="5"/>
        <v>0</v>
      </c>
      <c r="T20" s="26"/>
    </row>
    <row r="21" spans="1:20" s="27" customFormat="1" x14ac:dyDescent="0.2">
      <c r="A21" s="85"/>
      <c r="B21" s="85" t="s">
        <v>300</v>
      </c>
      <c r="C21" s="179">
        <v>8</v>
      </c>
      <c r="D21" s="190" t="s">
        <v>576</v>
      </c>
      <c r="E21" s="85" t="s">
        <v>590</v>
      </c>
      <c r="F21" s="26"/>
      <c r="G21" s="26"/>
      <c r="H21" s="26"/>
      <c r="I21" s="26"/>
      <c r="J21" s="26"/>
      <c r="K21" s="26"/>
      <c r="L21" s="26"/>
      <c r="M21" s="26"/>
      <c r="N21" s="26"/>
      <c r="O21" s="72"/>
      <c r="P21" s="103">
        <f>Forside!$E$15</f>
        <v>0</v>
      </c>
      <c r="Q21" s="104">
        <f t="shared" si="3"/>
        <v>0</v>
      </c>
      <c r="R21" s="104">
        <f t="shared" si="4"/>
        <v>0</v>
      </c>
      <c r="S21" s="104">
        <f t="shared" si="5"/>
        <v>0</v>
      </c>
      <c r="T21" s="26"/>
    </row>
    <row r="22" spans="1:20" s="27" customFormat="1" ht="28.5" x14ac:dyDescent="0.2">
      <c r="A22" s="85"/>
      <c r="B22" s="85" t="s">
        <v>312</v>
      </c>
      <c r="C22" s="179">
        <v>10</v>
      </c>
      <c r="D22" s="190" t="s">
        <v>576</v>
      </c>
      <c r="E22" s="85" t="s">
        <v>591</v>
      </c>
      <c r="F22" s="26"/>
      <c r="G22" s="26"/>
      <c r="H22" s="26"/>
      <c r="I22" s="26"/>
      <c r="J22" s="26"/>
      <c r="K22" s="26"/>
      <c r="L22" s="26"/>
      <c r="M22" s="26"/>
      <c r="N22" s="26"/>
      <c r="O22" s="72"/>
      <c r="P22" s="103">
        <f>Forside!$E$15</f>
        <v>0</v>
      </c>
      <c r="Q22" s="104">
        <f t="shared" si="3"/>
        <v>0</v>
      </c>
      <c r="R22" s="104">
        <f t="shared" si="4"/>
        <v>0</v>
      </c>
      <c r="S22" s="104">
        <f t="shared" si="5"/>
        <v>0</v>
      </c>
      <c r="T22" s="26"/>
    </row>
    <row r="23" spans="1:20" s="27" customFormat="1" ht="28.5" x14ac:dyDescent="0.2">
      <c r="A23" s="85"/>
      <c r="B23" s="85" t="s">
        <v>311</v>
      </c>
      <c r="C23" s="179">
        <v>10</v>
      </c>
      <c r="D23" s="190" t="s">
        <v>576</v>
      </c>
      <c r="E23" s="85" t="s">
        <v>591</v>
      </c>
      <c r="F23" s="26"/>
      <c r="G23" s="26"/>
      <c r="H23" s="26"/>
      <c r="I23" s="26"/>
      <c r="J23" s="26"/>
      <c r="K23" s="26"/>
      <c r="L23" s="26"/>
      <c r="M23" s="26"/>
      <c r="N23" s="26"/>
      <c r="O23" s="72"/>
      <c r="P23" s="103">
        <f>Forside!$E$15</f>
        <v>0</v>
      </c>
      <c r="Q23" s="104">
        <f t="shared" si="3"/>
        <v>0</v>
      </c>
      <c r="R23" s="104">
        <f t="shared" si="4"/>
        <v>0</v>
      </c>
      <c r="S23" s="104">
        <f t="shared" si="5"/>
        <v>0</v>
      </c>
      <c r="T23" s="26"/>
    </row>
    <row r="24" spans="1:20" s="27" customFormat="1" ht="28.5" x14ac:dyDescent="0.2">
      <c r="A24" s="85"/>
      <c r="B24" s="85" t="s">
        <v>310</v>
      </c>
      <c r="C24" s="179">
        <v>6</v>
      </c>
      <c r="D24" s="190" t="s">
        <v>576</v>
      </c>
      <c r="E24" s="85" t="s">
        <v>591</v>
      </c>
      <c r="F24" s="26"/>
      <c r="G24" s="26"/>
      <c r="H24" s="26"/>
      <c r="I24" s="26"/>
      <c r="J24" s="26"/>
      <c r="K24" s="26"/>
      <c r="L24" s="26"/>
      <c r="M24" s="26"/>
      <c r="N24" s="26"/>
      <c r="O24" s="72"/>
      <c r="P24" s="103">
        <f>Forside!$E$15</f>
        <v>0</v>
      </c>
      <c r="Q24" s="104">
        <f t="shared" si="3"/>
        <v>0</v>
      </c>
      <c r="R24" s="104">
        <f t="shared" si="4"/>
        <v>0</v>
      </c>
      <c r="S24" s="104">
        <f t="shared" si="5"/>
        <v>0</v>
      </c>
      <c r="T24" s="26"/>
    </row>
    <row r="25" spans="1:20" s="17" customFormat="1" ht="15.75" thickBot="1" x14ac:dyDescent="0.25">
      <c r="A25" s="95"/>
      <c r="B25" s="330" t="s">
        <v>961</v>
      </c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96">
        <f>SUM(S4:S24)</f>
        <v>0</v>
      </c>
      <c r="T25" s="97"/>
    </row>
    <row r="26" spans="1:20" ht="15.75" x14ac:dyDescent="0.2">
      <c r="A26" s="94" t="s">
        <v>592</v>
      </c>
      <c r="B26" s="118"/>
      <c r="C26" s="178"/>
      <c r="D26" s="194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20"/>
    </row>
    <row r="27" spans="1:20" s="27" customFormat="1" ht="28.5" x14ac:dyDescent="0.2">
      <c r="A27" s="85"/>
      <c r="B27" s="85" t="s">
        <v>347</v>
      </c>
      <c r="C27" s="176">
        <v>14000</v>
      </c>
      <c r="D27" s="190" t="s">
        <v>576</v>
      </c>
      <c r="E27" s="85" t="s">
        <v>938</v>
      </c>
      <c r="F27" s="26"/>
      <c r="G27" s="26"/>
      <c r="H27" s="26"/>
      <c r="I27" s="26"/>
      <c r="J27" s="26"/>
      <c r="K27" s="26"/>
      <c r="L27" s="26"/>
      <c r="M27" s="26"/>
      <c r="N27" s="26"/>
      <c r="O27" s="72"/>
      <c r="P27" s="103">
        <f>Forside!$E$16</f>
        <v>0</v>
      </c>
      <c r="Q27" s="104">
        <f t="shared" ref="Q27" si="6">O27*P27</f>
        <v>0</v>
      </c>
      <c r="R27" s="104">
        <f t="shared" ref="R27" si="7">O27+Q27</f>
        <v>0</v>
      </c>
      <c r="S27" s="104">
        <f t="shared" ref="S27" si="8">R27*C27</f>
        <v>0</v>
      </c>
      <c r="T27" s="26"/>
    </row>
    <row r="28" spans="1:20" s="27" customFormat="1" ht="28.5" x14ac:dyDescent="0.2">
      <c r="A28" s="85"/>
      <c r="B28" s="85" t="s">
        <v>348</v>
      </c>
      <c r="C28" s="176">
        <v>120000</v>
      </c>
      <c r="D28" s="190" t="s">
        <v>576</v>
      </c>
      <c r="E28" s="85" t="s">
        <v>938</v>
      </c>
      <c r="F28" s="26"/>
      <c r="G28" s="26"/>
      <c r="H28" s="26"/>
      <c r="I28" s="26"/>
      <c r="J28" s="26"/>
      <c r="K28" s="26"/>
      <c r="L28" s="26"/>
      <c r="M28" s="26"/>
      <c r="N28" s="26"/>
      <c r="O28" s="72"/>
      <c r="P28" s="103">
        <f>Forside!$E$16</f>
        <v>0</v>
      </c>
      <c r="Q28" s="104">
        <f t="shared" ref="Q28:Q33" si="9">O28*P28</f>
        <v>0</v>
      </c>
      <c r="R28" s="104">
        <f t="shared" ref="R28:R33" si="10">O28+Q28</f>
        <v>0</v>
      </c>
      <c r="S28" s="104">
        <f t="shared" ref="S28:S33" si="11">R28*C28</f>
        <v>0</v>
      </c>
      <c r="T28" s="26"/>
    </row>
    <row r="29" spans="1:20" s="27" customFormat="1" ht="28.5" x14ac:dyDescent="0.2">
      <c r="A29" s="85"/>
      <c r="B29" s="85" t="s">
        <v>349</v>
      </c>
      <c r="C29" s="176">
        <v>30000</v>
      </c>
      <c r="D29" s="190" t="s">
        <v>576</v>
      </c>
      <c r="E29" s="85" t="s">
        <v>938</v>
      </c>
      <c r="F29" s="26"/>
      <c r="G29" s="26"/>
      <c r="H29" s="26"/>
      <c r="I29" s="26"/>
      <c r="J29" s="26"/>
      <c r="K29" s="26"/>
      <c r="L29" s="26"/>
      <c r="M29" s="26"/>
      <c r="N29" s="26"/>
      <c r="O29" s="72"/>
      <c r="P29" s="103">
        <f>Forside!$E$16</f>
        <v>0</v>
      </c>
      <c r="Q29" s="104">
        <f t="shared" si="9"/>
        <v>0</v>
      </c>
      <c r="R29" s="104">
        <f t="shared" si="10"/>
        <v>0</v>
      </c>
      <c r="S29" s="104">
        <f t="shared" si="11"/>
        <v>0</v>
      </c>
      <c r="T29" s="26"/>
    </row>
    <row r="30" spans="1:20" s="27" customFormat="1" ht="28.5" x14ac:dyDescent="0.2">
      <c r="A30" s="85"/>
      <c r="B30" s="85" t="s">
        <v>352</v>
      </c>
      <c r="C30" s="176">
        <v>6</v>
      </c>
      <c r="D30" s="190" t="s">
        <v>576</v>
      </c>
      <c r="E30" s="85" t="s">
        <v>938</v>
      </c>
      <c r="F30" s="26"/>
      <c r="G30" s="26"/>
      <c r="H30" s="26"/>
      <c r="I30" s="26"/>
      <c r="J30" s="26"/>
      <c r="K30" s="26"/>
      <c r="L30" s="26"/>
      <c r="M30" s="26"/>
      <c r="N30" s="26"/>
      <c r="O30" s="72"/>
      <c r="P30" s="103">
        <f>Forside!$E$16</f>
        <v>0</v>
      </c>
      <c r="Q30" s="104">
        <f t="shared" si="9"/>
        <v>0</v>
      </c>
      <c r="R30" s="104">
        <f t="shared" si="10"/>
        <v>0</v>
      </c>
      <c r="S30" s="104">
        <f t="shared" si="11"/>
        <v>0</v>
      </c>
      <c r="T30" s="26"/>
    </row>
    <row r="31" spans="1:20" s="27" customFormat="1" x14ac:dyDescent="0.2">
      <c r="A31" s="107"/>
      <c r="B31" s="85" t="s">
        <v>350</v>
      </c>
      <c r="C31" s="176">
        <v>5</v>
      </c>
      <c r="D31" s="190" t="s">
        <v>576</v>
      </c>
      <c r="E31" s="85" t="s">
        <v>593</v>
      </c>
      <c r="F31" s="26"/>
      <c r="G31" s="26"/>
      <c r="H31" s="26"/>
      <c r="I31" s="26"/>
      <c r="J31" s="26"/>
      <c r="K31" s="26"/>
      <c r="L31" s="26"/>
      <c r="M31" s="26"/>
      <c r="N31" s="26"/>
      <c r="O31" s="72"/>
      <c r="P31" s="103">
        <f>Forside!$E$16</f>
        <v>0</v>
      </c>
      <c r="Q31" s="104">
        <f t="shared" si="9"/>
        <v>0</v>
      </c>
      <c r="R31" s="104">
        <f t="shared" si="10"/>
        <v>0</v>
      </c>
      <c r="S31" s="104">
        <f t="shared" si="11"/>
        <v>0</v>
      </c>
      <c r="T31" s="44"/>
    </row>
    <row r="32" spans="1:20" s="45" customFormat="1" x14ac:dyDescent="0.2">
      <c r="A32" s="85"/>
      <c r="B32" s="85" t="s">
        <v>351</v>
      </c>
      <c r="C32" s="176">
        <v>4</v>
      </c>
      <c r="D32" s="190" t="s">
        <v>576</v>
      </c>
      <c r="E32" s="85" t="s">
        <v>593</v>
      </c>
      <c r="F32" s="26"/>
      <c r="G32" s="26"/>
      <c r="H32" s="26"/>
      <c r="I32" s="26"/>
      <c r="J32" s="26"/>
      <c r="K32" s="26"/>
      <c r="L32" s="26"/>
      <c r="M32" s="26"/>
      <c r="N32" s="26"/>
      <c r="O32" s="72"/>
      <c r="P32" s="103">
        <f>Forside!$E$16</f>
        <v>0</v>
      </c>
      <c r="Q32" s="104">
        <f t="shared" si="9"/>
        <v>0</v>
      </c>
      <c r="R32" s="104">
        <f t="shared" si="10"/>
        <v>0</v>
      </c>
      <c r="S32" s="104">
        <f t="shared" si="11"/>
        <v>0</v>
      </c>
      <c r="T32" s="26"/>
    </row>
    <row r="33" spans="1:20" s="45" customFormat="1" x14ac:dyDescent="0.2">
      <c r="A33" s="85"/>
      <c r="B33" s="85" t="s">
        <v>939</v>
      </c>
      <c r="C33" s="176">
        <v>4</v>
      </c>
      <c r="D33" s="190" t="s">
        <v>647</v>
      </c>
      <c r="E33" s="85" t="s">
        <v>940</v>
      </c>
      <c r="F33" s="26"/>
      <c r="G33" s="26"/>
      <c r="H33" s="26"/>
      <c r="I33" s="26"/>
      <c r="J33" s="26"/>
      <c r="K33" s="26"/>
      <c r="L33" s="26"/>
      <c r="M33" s="26"/>
      <c r="N33" s="26"/>
      <c r="O33" s="72"/>
      <c r="P33" s="103">
        <f>Forside!$E$16</f>
        <v>0</v>
      </c>
      <c r="Q33" s="104">
        <f t="shared" si="9"/>
        <v>0</v>
      </c>
      <c r="R33" s="104">
        <f t="shared" si="10"/>
        <v>0</v>
      </c>
      <c r="S33" s="104">
        <f t="shared" si="11"/>
        <v>0</v>
      </c>
      <c r="T33" s="26"/>
    </row>
    <row r="34" spans="1:20" s="17" customFormat="1" ht="15.75" thickBot="1" x14ac:dyDescent="0.25">
      <c r="A34" s="95"/>
      <c r="B34" s="330" t="s">
        <v>961</v>
      </c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96">
        <f>SUM(S27:S33)</f>
        <v>0</v>
      </c>
      <c r="T34" s="97"/>
    </row>
    <row r="35" spans="1:20" ht="15.75" x14ac:dyDescent="0.2">
      <c r="A35" s="94" t="s">
        <v>594</v>
      </c>
      <c r="B35" s="118"/>
      <c r="C35" s="178"/>
      <c r="D35" s="194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20"/>
    </row>
    <row r="36" spans="1:20" x14ac:dyDescent="0.2">
      <c r="A36" s="85"/>
      <c r="B36" s="85" t="s">
        <v>595</v>
      </c>
      <c r="C36" s="179">
        <v>1000</v>
      </c>
      <c r="D36" s="190" t="s">
        <v>576</v>
      </c>
      <c r="E36" s="85"/>
      <c r="F36" s="5"/>
      <c r="G36" s="5"/>
      <c r="H36" s="5"/>
      <c r="I36" s="5"/>
      <c r="J36" s="5"/>
      <c r="K36" s="5"/>
      <c r="L36" s="5"/>
      <c r="M36" s="5"/>
      <c r="N36" s="5"/>
      <c r="O36" s="60"/>
      <c r="P36" s="103">
        <f>Forside!$E$17</f>
        <v>0</v>
      </c>
      <c r="Q36" s="104">
        <f t="shared" ref="Q36" si="12">O36*P36</f>
        <v>0</v>
      </c>
      <c r="R36" s="104">
        <f t="shared" ref="R36" si="13">O36+Q36</f>
        <v>0</v>
      </c>
      <c r="S36" s="104">
        <f t="shared" ref="S36" si="14">R36*C36</f>
        <v>0</v>
      </c>
      <c r="T36" s="5"/>
    </row>
    <row r="37" spans="1:20" x14ac:dyDescent="0.2">
      <c r="A37" s="85"/>
      <c r="B37" s="85" t="s">
        <v>417</v>
      </c>
      <c r="C37" s="179">
        <v>200</v>
      </c>
      <c r="D37" s="190" t="s">
        <v>576</v>
      </c>
      <c r="E37" s="85"/>
      <c r="F37" s="5"/>
      <c r="G37" s="5"/>
      <c r="H37" s="5"/>
      <c r="I37" s="5"/>
      <c r="J37" s="5"/>
      <c r="K37" s="5"/>
      <c r="L37" s="5"/>
      <c r="M37" s="5"/>
      <c r="N37" s="5"/>
      <c r="O37" s="60"/>
      <c r="P37" s="103">
        <f>Forside!$E$17</f>
        <v>0</v>
      </c>
      <c r="Q37" s="104">
        <f t="shared" ref="Q37:Q43" si="15">O37*P37</f>
        <v>0</v>
      </c>
      <c r="R37" s="104">
        <f t="shared" ref="R37:R43" si="16">O37+Q37</f>
        <v>0</v>
      </c>
      <c r="S37" s="104">
        <f t="shared" ref="S37:S43" si="17">R37*C37</f>
        <v>0</v>
      </c>
      <c r="T37" s="5"/>
    </row>
    <row r="38" spans="1:20" x14ac:dyDescent="0.2">
      <c r="A38" s="85"/>
      <c r="B38" s="85" t="s">
        <v>408</v>
      </c>
      <c r="C38" s="179">
        <v>160</v>
      </c>
      <c r="D38" s="190" t="s">
        <v>576</v>
      </c>
      <c r="E38" s="85"/>
      <c r="F38" s="5"/>
      <c r="G38" s="5"/>
      <c r="H38" s="5"/>
      <c r="I38" s="5"/>
      <c r="J38" s="5"/>
      <c r="K38" s="5"/>
      <c r="L38" s="5"/>
      <c r="M38" s="5"/>
      <c r="N38" s="5"/>
      <c r="O38" s="60"/>
      <c r="P38" s="103">
        <f>Forside!$E$17</f>
        <v>0</v>
      </c>
      <c r="Q38" s="104">
        <f t="shared" si="15"/>
        <v>0</v>
      </c>
      <c r="R38" s="104">
        <f t="shared" si="16"/>
        <v>0</v>
      </c>
      <c r="S38" s="104">
        <f t="shared" si="17"/>
        <v>0</v>
      </c>
      <c r="T38" s="5"/>
    </row>
    <row r="39" spans="1:20" x14ac:dyDescent="0.2">
      <c r="A39" s="85"/>
      <c r="B39" s="85" t="s">
        <v>409</v>
      </c>
      <c r="C39" s="179">
        <v>240</v>
      </c>
      <c r="D39" s="190" t="s">
        <v>576</v>
      </c>
      <c r="E39" s="85"/>
      <c r="F39" s="5"/>
      <c r="G39" s="5"/>
      <c r="H39" s="5"/>
      <c r="I39" s="5"/>
      <c r="J39" s="5"/>
      <c r="K39" s="5"/>
      <c r="L39" s="5"/>
      <c r="M39" s="5"/>
      <c r="N39" s="5"/>
      <c r="O39" s="60"/>
      <c r="P39" s="103">
        <f>Forside!$E$17</f>
        <v>0</v>
      </c>
      <c r="Q39" s="104">
        <f t="shared" si="15"/>
        <v>0</v>
      </c>
      <c r="R39" s="104">
        <f t="shared" si="16"/>
        <v>0</v>
      </c>
      <c r="S39" s="104">
        <f t="shared" si="17"/>
        <v>0</v>
      </c>
      <c r="T39" s="5"/>
    </row>
    <row r="40" spans="1:20" x14ac:dyDescent="0.2">
      <c r="A40" s="85"/>
      <c r="B40" s="85" t="s">
        <v>410</v>
      </c>
      <c r="C40" s="179">
        <v>120</v>
      </c>
      <c r="D40" s="190" t="s">
        <v>576</v>
      </c>
      <c r="E40" s="85"/>
      <c r="F40" s="5"/>
      <c r="G40" s="5"/>
      <c r="H40" s="5"/>
      <c r="I40" s="5"/>
      <c r="J40" s="5"/>
      <c r="K40" s="5"/>
      <c r="L40" s="5"/>
      <c r="M40" s="5"/>
      <c r="N40" s="5"/>
      <c r="O40" s="60"/>
      <c r="P40" s="103">
        <f>Forside!$E$17</f>
        <v>0</v>
      </c>
      <c r="Q40" s="104">
        <f t="shared" si="15"/>
        <v>0</v>
      </c>
      <c r="R40" s="104">
        <f t="shared" si="16"/>
        <v>0</v>
      </c>
      <c r="S40" s="104">
        <f t="shared" si="17"/>
        <v>0</v>
      </c>
      <c r="T40" s="5"/>
    </row>
    <row r="41" spans="1:20" x14ac:dyDescent="0.2">
      <c r="A41" s="85"/>
      <c r="B41" s="85" t="s">
        <v>411</v>
      </c>
      <c r="C41" s="179">
        <v>800</v>
      </c>
      <c r="D41" s="190" t="s">
        <v>576</v>
      </c>
      <c r="E41" s="85"/>
      <c r="F41" s="5"/>
      <c r="G41" s="5"/>
      <c r="H41" s="5"/>
      <c r="I41" s="5"/>
      <c r="J41" s="5"/>
      <c r="K41" s="5"/>
      <c r="L41" s="5"/>
      <c r="M41" s="5"/>
      <c r="N41" s="5"/>
      <c r="O41" s="60"/>
      <c r="P41" s="103">
        <f>Forside!$E$17</f>
        <v>0</v>
      </c>
      <c r="Q41" s="104">
        <f t="shared" si="15"/>
        <v>0</v>
      </c>
      <c r="R41" s="104">
        <f t="shared" si="16"/>
        <v>0</v>
      </c>
      <c r="S41" s="104">
        <f t="shared" si="17"/>
        <v>0</v>
      </c>
      <c r="T41" s="5"/>
    </row>
    <row r="42" spans="1:20" x14ac:dyDescent="0.2">
      <c r="A42" s="85"/>
      <c r="B42" s="85" t="s">
        <v>412</v>
      </c>
      <c r="C42" s="179">
        <v>260</v>
      </c>
      <c r="D42" s="190" t="s">
        <v>576</v>
      </c>
      <c r="E42" s="85"/>
      <c r="F42" s="5"/>
      <c r="G42" s="5"/>
      <c r="H42" s="5"/>
      <c r="I42" s="5"/>
      <c r="J42" s="5"/>
      <c r="K42" s="5"/>
      <c r="L42" s="5"/>
      <c r="M42" s="5"/>
      <c r="N42" s="5"/>
      <c r="O42" s="60"/>
      <c r="P42" s="103">
        <f>Forside!$E$17</f>
        <v>0</v>
      </c>
      <c r="Q42" s="104">
        <f t="shared" si="15"/>
        <v>0</v>
      </c>
      <c r="R42" s="104">
        <f t="shared" si="16"/>
        <v>0</v>
      </c>
      <c r="S42" s="104">
        <f t="shared" si="17"/>
        <v>0</v>
      </c>
      <c r="T42" s="5"/>
    </row>
    <row r="43" spans="1:20" x14ac:dyDescent="0.2">
      <c r="A43" s="85"/>
      <c r="B43" s="85" t="s">
        <v>413</v>
      </c>
      <c r="C43" s="179">
        <v>200</v>
      </c>
      <c r="D43" s="190" t="s">
        <v>576</v>
      </c>
      <c r="E43" s="85"/>
      <c r="F43" s="5"/>
      <c r="G43" s="5"/>
      <c r="H43" s="5"/>
      <c r="I43" s="5"/>
      <c r="J43" s="5"/>
      <c r="K43" s="5"/>
      <c r="L43" s="5"/>
      <c r="M43" s="5"/>
      <c r="N43" s="5"/>
      <c r="O43" s="60"/>
      <c r="P43" s="103">
        <f>Forside!$E$17</f>
        <v>0</v>
      </c>
      <c r="Q43" s="104">
        <f t="shared" si="15"/>
        <v>0</v>
      </c>
      <c r="R43" s="104">
        <f t="shared" si="16"/>
        <v>0</v>
      </c>
      <c r="S43" s="104">
        <f t="shared" si="17"/>
        <v>0</v>
      </c>
      <c r="T43" s="5"/>
    </row>
    <row r="44" spans="1:20" s="17" customFormat="1" ht="15.75" thickBot="1" x14ac:dyDescent="0.25">
      <c r="A44" s="95"/>
      <c r="B44" s="330" t="s">
        <v>961</v>
      </c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96">
        <f>SUM(S36:S43)</f>
        <v>0</v>
      </c>
      <c r="T44" s="97"/>
    </row>
    <row r="45" spans="1:20" ht="15.75" x14ac:dyDescent="0.2">
      <c r="A45" s="94" t="s">
        <v>596</v>
      </c>
      <c r="B45" s="118"/>
      <c r="C45" s="178"/>
      <c r="D45" s="194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20"/>
    </row>
    <row r="46" spans="1:20" s="27" customFormat="1" x14ac:dyDescent="0.2">
      <c r="A46" s="85"/>
      <c r="B46" s="85" t="s">
        <v>397</v>
      </c>
      <c r="C46" s="179">
        <v>6</v>
      </c>
      <c r="D46" s="190" t="s">
        <v>576</v>
      </c>
      <c r="E46" s="85"/>
      <c r="F46" s="26"/>
      <c r="G46" s="26"/>
      <c r="H46" s="26"/>
      <c r="I46" s="26"/>
      <c r="J46" s="26"/>
      <c r="K46" s="26"/>
      <c r="L46" s="26"/>
      <c r="M46" s="26"/>
      <c r="N46" s="26"/>
      <c r="O46" s="72"/>
      <c r="P46" s="103">
        <f>Forside!$E$18</f>
        <v>0</v>
      </c>
      <c r="Q46" s="104">
        <f t="shared" ref="Q46" si="18">O46*P46</f>
        <v>0</v>
      </c>
      <c r="R46" s="104">
        <f t="shared" ref="R46" si="19">O46+Q46</f>
        <v>0</v>
      </c>
      <c r="S46" s="104">
        <f t="shared" ref="S46" si="20">R46*C46</f>
        <v>0</v>
      </c>
      <c r="T46" s="26"/>
    </row>
    <row r="47" spans="1:20" s="27" customFormat="1" x14ac:dyDescent="0.2">
      <c r="A47" s="105"/>
      <c r="B47" s="85" t="s">
        <v>356</v>
      </c>
      <c r="C47" s="179">
        <v>30</v>
      </c>
      <c r="D47" s="190" t="s">
        <v>576</v>
      </c>
      <c r="E47" s="98"/>
      <c r="F47" s="26"/>
      <c r="G47" s="26"/>
      <c r="H47" s="26"/>
      <c r="I47" s="26"/>
      <c r="J47" s="26"/>
      <c r="K47" s="26"/>
      <c r="L47" s="26"/>
      <c r="M47" s="26"/>
      <c r="N47" s="26"/>
      <c r="O47" s="72"/>
      <c r="P47" s="103">
        <f>Forside!$E$18</f>
        <v>0</v>
      </c>
      <c r="Q47" s="104">
        <f t="shared" ref="Q47:Q50" si="21">O47*P47</f>
        <v>0</v>
      </c>
      <c r="R47" s="104">
        <f t="shared" ref="R47:R50" si="22">O47+Q47</f>
        <v>0</v>
      </c>
      <c r="S47" s="104">
        <f t="shared" ref="S47:S50" si="23">R47*C47</f>
        <v>0</v>
      </c>
      <c r="T47" s="26"/>
    </row>
    <row r="48" spans="1:20" s="27" customFormat="1" x14ac:dyDescent="0.2">
      <c r="A48" s="85"/>
      <c r="B48" s="85" t="s">
        <v>357</v>
      </c>
      <c r="C48" s="179">
        <v>12</v>
      </c>
      <c r="D48" s="190" t="s">
        <v>576</v>
      </c>
      <c r="E48" s="98"/>
      <c r="F48" s="26"/>
      <c r="G48" s="26"/>
      <c r="H48" s="26"/>
      <c r="I48" s="26"/>
      <c r="J48" s="26"/>
      <c r="K48" s="26"/>
      <c r="L48" s="26"/>
      <c r="M48" s="26"/>
      <c r="N48" s="26"/>
      <c r="O48" s="72"/>
      <c r="P48" s="103">
        <f>Forside!$E$18</f>
        <v>0</v>
      </c>
      <c r="Q48" s="104">
        <f t="shared" si="21"/>
        <v>0</v>
      </c>
      <c r="R48" s="104">
        <f t="shared" si="22"/>
        <v>0</v>
      </c>
      <c r="S48" s="104">
        <f t="shared" si="23"/>
        <v>0</v>
      </c>
      <c r="T48" s="26"/>
    </row>
    <row r="49" spans="1:20" s="27" customFormat="1" x14ac:dyDescent="0.2">
      <c r="A49" s="85"/>
      <c r="B49" s="85" t="s">
        <v>343</v>
      </c>
      <c r="C49" s="179">
        <v>10</v>
      </c>
      <c r="D49" s="190" t="s">
        <v>576</v>
      </c>
      <c r="E49" s="98"/>
      <c r="F49" s="26"/>
      <c r="G49" s="26"/>
      <c r="H49" s="26"/>
      <c r="I49" s="26"/>
      <c r="J49" s="26"/>
      <c r="K49" s="26"/>
      <c r="L49" s="26"/>
      <c r="M49" s="26"/>
      <c r="N49" s="26"/>
      <c r="O49" s="72"/>
      <c r="P49" s="103">
        <f>Forside!$E$18</f>
        <v>0</v>
      </c>
      <c r="Q49" s="104">
        <f t="shared" si="21"/>
        <v>0</v>
      </c>
      <c r="R49" s="104">
        <f t="shared" si="22"/>
        <v>0</v>
      </c>
      <c r="S49" s="104">
        <f t="shared" si="23"/>
        <v>0</v>
      </c>
      <c r="T49" s="26"/>
    </row>
    <row r="50" spans="1:20" s="27" customFormat="1" x14ac:dyDescent="0.2">
      <c r="A50" s="85"/>
      <c r="B50" s="85" t="s">
        <v>550</v>
      </c>
      <c r="C50" s="179">
        <v>80</v>
      </c>
      <c r="D50" s="190" t="s">
        <v>576</v>
      </c>
      <c r="E50" s="85"/>
      <c r="F50" s="26"/>
      <c r="G50" s="26"/>
      <c r="H50" s="26"/>
      <c r="I50" s="26"/>
      <c r="J50" s="26"/>
      <c r="K50" s="26"/>
      <c r="L50" s="26"/>
      <c r="M50" s="26"/>
      <c r="N50" s="26"/>
      <c r="O50" s="72"/>
      <c r="P50" s="103">
        <f>Forside!$E$18</f>
        <v>0</v>
      </c>
      <c r="Q50" s="104">
        <f t="shared" si="21"/>
        <v>0</v>
      </c>
      <c r="R50" s="104">
        <f t="shared" si="22"/>
        <v>0</v>
      </c>
      <c r="S50" s="104">
        <f t="shared" si="23"/>
        <v>0</v>
      </c>
      <c r="T50" s="26"/>
    </row>
    <row r="51" spans="1:20" s="17" customFormat="1" ht="15.75" thickBot="1" x14ac:dyDescent="0.25">
      <c r="A51" s="95"/>
      <c r="B51" s="330" t="s">
        <v>961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96">
        <f>SUM(S46:S50)</f>
        <v>0</v>
      </c>
      <c r="T51" s="97"/>
    </row>
    <row r="52" spans="1:20" ht="15.75" x14ac:dyDescent="0.2">
      <c r="A52" s="94" t="s">
        <v>597</v>
      </c>
      <c r="B52" s="118"/>
      <c r="C52" s="178"/>
      <c r="D52" s="194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20"/>
    </row>
    <row r="53" spans="1:20" s="27" customFormat="1" x14ac:dyDescent="0.2">
      <c r="A53" s="85"/>
      <c r="B53" s="85" t="s">
        <v>544</v>
      </c>
      <c r="C53" s="179">
        <v>1800</v>
      </c>
      <c r="D53" s="190" t="s">
        <v>576</v>
      </c>
      <c r="E53" s="85"/>
      <c r="F53" s="26"/>
      <c r="G53" s="26"/>
      <c r="H53" s="26"/>
      <c r="I53" s="26"/>
      <c r="J53" s="26"/>
      <c r="K53" s="26"/>
      <c r="L53" s="26"/>
      <c r="M53" s="26"/>
      <c r="N53" s="26"/>
      <c r="O53" s="72"/>
      <c r="P53" s="103">
        <f>Forside!$E$19</f>
        <v>0</v>
      </c>
      <c r="Q53" s="104">
        <f t="shared" ref="Q53" si="24">O53*P53</f>
        <v>0</v>
      </c>
      <c r="R53" s="104">
        <f t="shared" ref="R53" si="25">O53+Q53</f>
        <v>0</v>
      </c>
      <c r="S53" s="104">
        <f t="shared" ref="S53" si="26">R53*C53</f>
        <v>0</v>
      </c>
      <c r="T53" s="26"/>
    </row>
    <row r="54" spans="1:20" s="27" customFormat="1" x14ac:dyDescent="0.2">
      <c r="A54" s="85"/>
      <c r="B54" s="117" t="s">
        <v>545</v>
      </c>
      <c r="C54" s="179">
        <v>600</v>
      </c>
      <c r="D54" s="190" t="s">
        <v>576</v>
      </c>
      <c r="E54" s="85"/>
      <c r="F54" s="26"/>
      <c r="G54" s="26"/>
      <c r="H54" s="26"/>
      <c r="I54" s="26"/>
      <c r="J54" s="26"/>
      <c r="K54" s="26"/>
      <c r="L54" s="26"/>
      <c r="M54" s="26"/>
      <c r="N54" s="26"/>
      <c r="O54" s="72"/>
      <c r="P54" s="103">
        <f>Forside!$E$19</f>
        <v>0</v>
      </c>
      <c r="Q54" s="104">
        <f t="shared" ref="Q54:Q60" si="27">O54*P54</f>
        <v>0</v>
      </c>
      <c r="R54" s="104">
        <f t="shared" ref="R54:R60" si="28">O54+Q54</f>
        <v>0</v>
      </c>
      <c r="S54" s="104">
        <f t="shared" ref="S54:S60" si="29">R54*C54</f>
        <v>0</v>
      </c>
      <c r="T54" s="26"/>
    </row>
    <row r="55" spans="1:20" s="27" customFormat="1" x14ac:dyDescent="0.2">
      <c r="A55" s="85"/>
      <c r="B55" s="85" t="s">
        <v>546</v>
      </c>
      <c r="C55" s="179">
        <v>1400</v>
      </c>
      <c r="D55" s="190" t="s">
        <v>576</v>
      </c>
      <c r="E55" s="85"/>
      <c r="F55" s="26"/>
      <c r="G55" s="26"/>
      <c r="H55" s="26"/>
      <c r="I55" s="26"/>
      <c r="J55" s="26"/>
      <c r="K55" s="26"/>
      <c r="L55" s="26"/>
      <c r="M55" s="26"/>
      <c r="N55" s="26"/>
      <c r="O55" s="72"/>
      <c r="P55" s="103">
        <f>Forside!$E$19</f>
        <v>0</v>
      </c>
      <c r="Q55" s="104">
        <f t="shared" si="27"/>
        <v>0</v>
      </c>
      <c r="R55" s="104">
        <f t="shared" si="28"/>
        <v>0</v>
      </c>
      <c r="S55" s="104">
        <f t="shared" si="29"/>
        <v>0</v>
      </c>
      <c r="T55" s="26"/>
    </row>
    <row r="56" spans="1:20" s="27" customFormat="1" x14ac:dyDescent="0.2">
      <c r="A56" s="85"/>
      <c r="B56" s="85" t="s">
        <v>547</v>
      </c>
      <c r="C56" s="179">
        <v>20</v>
      </c>
      <c r="D56" s="190" t="s">
        <v>576</v>
      </c>
      <c r="E56" s="85"/>
      <c r="F56" s="26"/>
      <c r="G56" s="26"/>
      <c r="H56" s="26"/>
      <c r="I56" s="26"/>
      <c r="J56" s="26"/>
      <c r="K56" s="26"/>
      <c r="L56" s="26"/>
      <c r="M56" s="26"/>
      <c r="N56" s="26"/>
      <c r="O56" s="72"/>
      <c r="P56" s="103">
        <f>Forside!$E$19</f>
        <v>0</v>
      </c>
      <c r="Q56" s="104">
        <f t="shared" si="27"/>
        <v>0</v>
      </c>
      <c r="R56" s="104">
        <f t="shared" si="28"/>
        <v>0</v>
      </c>
      <c r="S56" s="104">
        <f t="shared" si="29"/>
        <v>0</v>
      </c>
      <c r="T56" s="26"/>
    </row>
    <row r="57" spans="1:20" s="27" customFormat="1" x14ac:dyDescent="0.2">
      <c r="A57" s="85"/>
      <c r="B57" s="85" t="s">
        <v>548</v>
      </c>
      <c r="C57" s="179">
        <v>900</v>
      </c>
      <c r="D57" s="190" t="s">
        <v>576</v>
      </c>
      <c r="E57" s="85"/>
      <c r="F57" s="26"/>
      <c r="G57" s="26"/>
      <c r="H57" s="26"/>
      <c r="I57" s="26"/>
      <c r="J57" s="26"/>
      <c r="K57" s="26"/>
      <c r="L57" s="26"/>
      <c r="M57" s="26"/>
      <c r="N57" s="26"/>
      <c r="O57" s="72"/>
      <c r="P57" s="103">
        <f>Forside!$E$19</f>
        <v>0</v>
      </c>
      <c r="Q57" s="104">
        <f t="shared" si="27"/>
        <v>0</v>
      </c>
      <c r="R57" s="104">
        <f t="shared" si="28"/>
        <v>0</v>
      </c>
      <c r="S57" s="104">
        <f t="shared" si="29"/>
        <v>0</v>
      </c>
      <c r="T57" s="26"/>
    </row>
    <row r="58" spans="1:20" s="27" customFormat="1" x14ac:dyDescent="0.2">
      <c r="A58" s="85"/>
      <c r="B58" s="85" t="s">
        <v>353</v>
      </c>
      <c r="C58" s="179">
        <v>400</v>
      </c>
      <c r="D58" s="190" t="s">
        <v>576</v>
      </c>
      <c r="E58" s="98"/>
      <c r="F58" s="26"/>
      <c r="G58" s="26"/>
      <c r="H58" s="26"/>
      <c r="I58" s="26"/>
      <c r="J58" s="26"/>
      <c r="K58" s="26"/>
      <c r="L58" s="26"/>
      <c r="M58" s="26"/>
      <c r="N58" s="26"/>
      <c r="O58" s="72"/>
      <c r="P58" s="103">
        <f>Forside!$E$19</f>
        <v>0</v>
      </c>
      <c r="Q58" s="104">
        <f t="shared" si="27"/>
        <v>0</v>
      </c>
      <c r="R58" s="104">
        <f t="shared" si="28"/>
        <v>0</v>
      </c>
      <c r="S58" s="104">
        <f t="shared" si="29"/>
        <v>0</v>
      </c>
      <c r="T58" s="26"/>
    </row>
    <row r="59" spans="1:20" s="27" customFormat="1" ht="28.5" x14ac:dyDescent="0.2">
      <c r="A59" s="85"/>
      <c r="B59" s="85" t="s">
        <v>404</v>
      </c>
      <c r="C59" s="179">
        <v>4</v>
      </c>
      <c r="D59" s="190" t="s">
        <v>576</v>
      </c>
      <c r="E59" s="85" t="s">
        <v>598</v>
      </c>
      <c r="F59" s="26"/>
      <c r="G59" s="26"/>
      <c r="H59" s="26"/>
      <c r="I59" s="26"/>
      <c r="J59" s="26"/>
      <c r="K59" s="26"/>
      <c r="L59" s="26"/>
      <c r="M59" s="26"/>
      <c r="N59" s="26"/>
      <c r="O59" s="72"/>
      <c r="P59" s="103">
        <f>Forside!$E$19</f>
        <v>0</v>
      </c>
      <c r="Q59" s="104">
        <f t="shared" si="27"/>
        <v>0</v>
      </c>
      <c r="R59" s="104">
        <f t="shared" si="28"/>
        <v>0</v>
      </c>
      <c r="S59" s="104">
        <f t="shared" si="29"/>
        <v>0</v>
      </c>
      <c r="T59" s="26"/>
    </row>
    <row r="60" spans="1:20" s="27" customFormat="1" ht="28.5" x14ac:dyDescent="0.2">
      <c r="A60" s="85"/>
      <c r="B60" s="85" t="s">
        <v>405</v>
      </c>
      <c r="C60" s="179">
        <v>16</v>
      </c>
      <c r="D60" s="190" t="s">
        <v>576</v>
      </c>
      <c r="E60" s="85" t="s">
        <v>598</v>
      </c>
      <c r="F60" s="26"/>
      <c r="G60" s="26"/>
      <c r="H60" s="26"/>
      <c r="I60" s="26"/>
      <c r="J60" s="26"/>
      <c r="K60" s="26"/>
      <c r="L60" s="26"/>
      <c r="M60" s="26"/>
      <c r="N60" s="26"/>
      <c r="O60" s="72"/>
      <c r="P60" s="103">
        <f>Forside!$E$19</f>
        <v>0</v>
      </c>
      <c r="Q60" s="104">
        <f t="shared" si="27"/>
        <v>0</v>
      </c>
      <c r="R60" s="104">
        <f t="shared" si="28"/>
        <v>0</v>
      </c>
      <c r="S60" s="104">
        <f t="shared" si="29"/>
        <v>0</v>
      </c>
      <c r="T60" s="26"/>
    </row>
    <row r="61" spans="1:20" s="17" customFormat="1" ht="15.75" thickBot="1" x14ac:dyDescent="0.25">
      <c r="A61" s="95"/>
      <c r="B61" s="330" t="s">
        <v>961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96">
        <f>SUM(S53:S60)</f>
        <v>0</v>
      </c>
      <c r="T61" s="97"/>
    </row>
    <row r="62" spans="1:20" ht="15.75" x14ac:dyDescent="0.2">
      <c r="A62" s="94" t="s">
        <v>599</v>
      </c>
      <c r="B62" s="118"/>
      <c r="C62" s="178"/>
      <c r="D62" s="194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20"/>
    </row>
    <row r="63" spans="1:20" x14ac:dyDescent="0.2">
      <c r="A63" s="105"/>
      <c r="B63" s="85" t="s">
        <v>549</v>
      </c>
      <c r="C63" s="179">
        <v>35</v>
      </c>
      <c r="D63" s="190" t="s">
        <v>576</v>
      </c>
      <c r="E63" s="98"/>
      <c r="F63" s="5"/>
      <c r="G63" s="5"/>
      <c r="H63" s="5"/>
      <c r="I63" s="5"/>
      <c r="J63" s="5"/>
      <c r="K63" s="5"/>
      <c r="L63" s="5"/>
      <c r="M63" s="5"/>
      <c r="N63" s="5"/>
      <c r="O63" s="60"/>
      <c r="P63" s="103">
        <f>Forside!$E$20</f>
        <v>0</v>
      </c>
      <c r="Q63" s="104">
        <f t="shared" ref="Q63" si="30">O63*P63</f>
        <v>0</v>
      </c>
      <c r="R63" s="104">
        <f t="shared" ref="R63" si="31">O63+Q63</f>
        <v>0</v>
      </c>
      <c r="S63" s="104">
        <f t="shared" ref="S63" si="32">R63*C63</f>
        <v>0</v>
      </c>
      <c r="T63" s="5"/>
    </row>
    <row r="64" spans="1:20" x14ac:dyDescent="0.2">
      <c r="A64" s="85"/>
      <c r="B64" s="85" t="s">
        <v>1081</v>
      </c>
      <c r="C64" s="176">
        <v>180</v>
      </c>
      <c r="D64" s="190" t="s">
        <v>576</v>
      </c>
      <c r="E64" s="85"/>
      <c r="F64" s="5"/>
      <c r="G64" s="5"/>
      <c r="H64" s="5"/>
      <c r="I64" s="5"/>
      <c r="J64" s="5"/>
      <c r="K64" s="5"/>
      <c r="L64" s="5"/>
      <c r="M64" s="5"/>
      <c r="N64" s="5"/>
      <c r="O64" s="60"/>
      <c r="P64" s="103">
        <f>Forside!$E$20</f>
        <v>0</v>
      </c>
      <c r="Q64" s="104">
        <f t="shared" ref="Q64:Q100" si="33">O64*P64</f>
        <v>0</v>
      </c>
      <c r="R64" s="104">
        <f t="shared" ref="R64:R100" si="34">O64+Q64</f>
        <v>0</v>
      </c>
      <c r="S64" s="104">
        <f t="shared" ref="S64:S100" si="35">R64*C64</f>
        <v>0</v>
      </c>
      <c r="T64" s="5"/>
    </row>
    <row r="65" spans="1:20" x14ac:dyDescent="0.2">
      <c r="A65" s="85"/>
      <c r="B65" s="85" t="s">
        <v>1082</v>
      </c>
      <c r="C65" s="176">
        <v>60</v>
      </c>
      <c r="D65" s="190" t="s">
        <v>576</v>
      </c>
      <c r="E65" s="85"/>
      <c r="F65" s="5"/>
      <c r="G65" s="5"/>
      <c r="H65" s="5"/>
      <c r="I65" s="5"/>
      <c r="J65" s="5"/>
      <c r="K65" s="5"/>
      <c r="L65" s="5"/>
      <c r="M65" s="5"/>
      <c r="N65" s="5"/>
      <c r="O65" s="60"/>
      <c r="P65" s="103">
        <f>Forside!$E$20</f>
        <v>0</v>
      </c>
      <c r="Q65" s="104">
        <f t="shared" si="33"/>
        <v>0</v>
      </c>
      <c r="R65" s="104">
        <f t="shared" si="34"/>
        <v>0</v>
      </c>
      <c r="S65" s="104">
        <f t="shared" si="35"/>
        <v>0</v>
      </c>
      <c r="T65" s="5"/>
    </row>
    <row r="66" spans="1:20" x14ac:dyDescent="0.2">
      <c r="A66" s="85"/>
      <c r="B66" s="85" t="s">
        <v>1083</v>
      </c>
      <c r="C66" s="176">
        <v>100</v>
      </c>
      <c r="D66" s="190" t="s">
        <v>576</v>
      </c>
      <c r="E66" s="85"/>
      <c r="F66" s="5"/>
      <c r="G66" s="5"/>
      <c r="H66" s="5"/>
      <c r="I66" s="5"/>
      <c r="J66" s="5"/>
      <c r="K66" s="5"/>
      <c r="L66" s="5"/>
      <c r="M66" s="5"/>
      <c r="N66" s="5"/>
      <c r="O66" s="60"/>
      <c r="P66" s="103">
        <f>Forside!$E$20</f>
        <v>0</v>
      </c>
      <c r="Q66" s="104">
        <f t="shared" si="33"/>
        <v>0</v>
      </c>
      <c r="R66" s="104">
        <f t="shared" si="34"/>
        <v>0</v>
      </c>
      <c r="S66" s="104">
        <f t="shared" si="35"/>
        <v>0</v>
      </c>
      <c r="T66" s="5"/>
    </row>
    <row r="67" spans="1:20" x14ac:dyDescent="0.2">
      <c r="A67" s="85"/>
      <c r="B67" s="85" t="s">
        <v>1084</v>
      </c>
      <c r="C67" s="176">
        <v>1400</v>
      </c>
      <c r="D67" s="190" t="s">
        <v>576</v>
      </c>
      <c r="E67" s="85"/>
      <c r="F67" s="5"/>
      <c r="G67" s="5"/>
      <c r="H67" s="5"/>
      <c r="I67" s="5"/>
      <c r="J67" s="5"/>
      <c r="K67" s="5"/>
      <c r="L67" s="5"/>
      <c r="M67" s="5"/>
      <c r="N67" s="5"/>
      <c r="O67" s="60"/>
      <c r="P67" s="103">
        <f>Forside!$E$20</f>
        <v>0</v>
      </c>
      <c r="Q67" s="104">
        <f t="shared" si="33"/>
        <v>0</v>
      </c>
      <c r="R67" s="104">
        <f t="shared" si="34"/>
        <v>0</v>
      </c>
      <c r="S67" s="104">
        <f t="shared" si="35"/>
        <v>0</v>
      </c>
      <c r="T67" s="5"/>
    </row>
    <row r="68" spans="1:20" x14ac:dyDescent="0.2">
      <c r="A68" s="85"/>
      <c r="B68" s="85" t="s">
        <v>1085</v>
      </c>
      <c r="C68" s="176">
        <v>730</v>
      </c>
      <c r="D68" s="190" t="s">
        <v>576</v>
      </c>
      <c r="E68" s="85"/>
      <c r="F68" s="5"/>
      <c r="G68" s="5"/>
      <c r="H68" s="5"/>
      <c r="I68" s="5"/>
      <c r="J68" s="5"/>
      <c r="K68" s="5"/>
      <c r="L68" s="5"/>
      <c r="M68" s="5"/>
      <c r="N68" s="5"/>
      <c r="O68" s="60"/>
      <c r="P68" s="103">
        <f>Forside!$E$20</f>
        <v>0</v>
      </c>
      <c r="Q68" s="104">
        <f t="shared" si="33"/>
        <v>0</v>
      </c>
      <c r="R68" s="104">
        <f t="shared" si="34"/>
        <v>0</v>
      </c>
      <c r="S68" s="104">
        <f t="shared" si="35"/>
        <v>0</v>
      </c>
      <c r="T68" s="5"/>
    </row>
    <row r="69" spans="1:20" x14ac:dyDescent="0.2">
      <c r="A69" s="85"/>
      <c r="B69" s="85" t="s">
        <v>1086</v>
      </c>
      <c r="C69" s="176">
        <v>150</v>
      </c>
      <c r="D69" s="190" t="s">
        <v>576</v>
      </c>
      <c r="E69" s="85"/>
      <c r="F69" s="5"/>
      <c r="G69" s="5"/>
      <c r="H69" s="5"/>
      <c r="I69" s="5"/>
      <c r="J69" s="5"/>
      <c r="K69" s="5"/>
      <c r="L69" s="5"/>
      <c r="M69" s="5"/>
      <c r="N69" s="5"/>
      <c r="O69" s="60"/>
      <c r="P69" s="103">
        <f>Forside!$E$20</f>
        <v>0</v>
      </c>
      <c r="Q69" s="104">
        <f t="shared" si="33"/>
        <v>0</v>
      </c>
      <c r="R69" s="104">
        <f t="shared" si="34"/>
        <v>0</v>
      </c>
      <c r="S69" s="104">
        <f t="shared" si="35"/>
        <v>0</v>
      </c>
      <c r="T69" s="5"/>
    </row>
    <row r="70" spans="1:20" x14ac:dyDescent="0.2">
      <c r="A70" s="85"/>
      <c r="B70" s="85" t="s">
        <v>1087</v>
      </c>
      <c r="C70" s="176">
        <v>310</v>
      </c>
      <c r="D70" s="190" t="s">
        <v>576</v>
      </c>
      <c r="E70" s="85"/>
      <c r="F70" s="5"/>
      <c r="G70" s="5"/>
      <c r="H70" s="5"/>
      <c r="I70" s="5"/>
      <c r="J70" s="5"/>
      <c r="K70" s="5"/>
      <c r="L70" s="5"/>
      <c r="M70" s="5"/>
      <c r="N70" s="5"/>
      <c r="O70" s="60"/>
      <c r="P70" s="103">
        <f>Forside!$E$20</f>
        <v>0</v>
      </c>
      <c r="Q70" s="104">
        <f t="shared" si="33"/>
        <v>0</v>
      </c>
      <c r="R70" s="104">
        <f t="shared" si="34"/>
        <v>0</v>
      </c>
      <c r="S70" s="104">
        <f t="shared" si="35"/>
        <v>0</v>
      </c>
      <c r="T70" s="5"/>
    </row>
    <row r="71" spans="1:20" x14ac:dyDescent="0.2">
      <c r="A71" s="85"/>
      <c r="B71" s="85" t="s">
        <v>1088</v>
      </c>
      <c r="C71" s="179">
        <v>60</v>
      </c>
      <c r="D71" s="190" t="s">
        <v>576</v>
      </c>
      <c r="E71" s="85"/>
      <c r="F71" s="5"/>
      <c r="G71" s="5"/>
      <c r="H71" s="5"/>
      <c r="I71" s="5"/>
      <c r="J71" s="5"/>
      <c r="K71" s="5"/>
      <c r="L71" s="5"/>
      <c r="M71" s="5"/>
      <c r="N71" s="5"/>
      <c r="O71" s="60"/>
      <c r="P71" s="103">
        <f>Forside!$E$20</f>
        <v>0</v>
      </c>
      <c r="Q71" s="104">
        <f t="shared" si="33"/>
        <v>0</v>
      </c>
      <c r="R71" s="104">
        <f t="shared" si="34"/>
        <v>0</v>
      </c>
      <c r="S71" s="104">
        <f t="shared" si="35"/>
        <v>0</v>
      </c>
      <c r="T71" s="5"/>
    </row>
    <row r="72" spans="1:20" x14ac:dyDescent="0.2">
      <c r="A72" s="85"/>
      <c r="B72" s="85" t="s">
        <v>1089</v>
      </c>
      <c r="C72" s="176">
        <v>378</v>
      </c>
      <c r="D72" s="190" t="s">
        <v>576</v>
      </c>
      <c r="E72" s="85"/>
      <c r="F72" s="5"/>
      <c r="G72" s="5"/>
      <c r="H72" s="5"/>
      <c r="I72" s="5"/>
      <c r="J72" s="5"/>
      <c r="K72" s="5"/>
      <c r="L72" s="5"/>
      <c r="M72" s="5"/>
      <c r="N72" s="5"/>
      <c r="O72" s="60"/>
      <c r="P72" s="103">
        <f>Forside!$E$20</f>
        <v>0</v>
      </c>
      <c r="Q72" s="104">
        <f t="shared" si="33"/>
        <v>0</v>
      </c>
      <c r="R72" s="104">
        <f t="shared" si="34"/>
        <v>0</v>
      </c>
      <c r="S72" s="104">
        <f t="shared" si="35"/>
        <v>0</v>
      </c>
      <c r="T72" s="5"/>
    </row>
    <row r="73" spans="1:20" x14ac:dyDescent="0.2">
      <c r="A73" s="85"/>
      <c r="B73" s="85" t="s">
        <v>1090</v>
      </c>
      <c r="C73" s="176">
        <v>594</v>
      </c>
      <c r="D73" s="190" t="s">
        <v>576</v>
      </c>
      <c r="E73" s="85"/>
      <c r="F73" s="5"/>
      <c r="G73" s="5"/>
      <c r="H73" s="5"/>
      <c r="I73" s="5"/>
      <c r="J73" s="5"/>
      <c r="K73" s="5"/>
      <c r="L73" s="5"/>
      <c r="M73" s="5"/>
      <c r="N73" s="5"/>
      <c r="O73" s="60"/>
      <c r="P73" s="103">
        <f>Forside!$E$20</f>
        <v>0</v>
      </c>
      <c r="Q73" s="104">
        <f t="shared" si="33"/>
        <v>0</v>
      </c>
      <c r="R73" s="104">
        <f t="shared" si="34"/>
        <v>0</v>
      </c>
      <c r="S73" s="104">
        <f t="shared" si="35"/>
        <v>0</v>
      </c>
      <c r="T73" s="5"/>
    </row>
    <row r="74" spans="1:20" x14ac:dyDescent="0.2">
      <c r="A74" s="85"/>
      <c r="B74" s="85" t="s">
        <v>1091</v>
      </c>
      <c r="C74" s="176">
        <v>54</v>
      </c>
      <c r="D74" s="190" t="s">
        <v>576</v>
      </c>
      <c r="E74" s="85"/>
      <c r="F74" s="5"/>
      <c r="G74" s="5"/>
      <c r="H74" s="5"/>
      <c r="I74" s="5"/>
      <c r="J74" s="5"/>
      <c r="K74" s="5"/>
      <c r="L74" s="5"/>
      <c r="M74" s="5"/>
      <c r="N74" s="5"/>
      <c r="O74" s="60"/>
      <c r="P74" s="103">
        <f>Forside!$E$20</f>
        <v>0</v>
      </c>
      <c r="Q74" s="104">
        <f t="shared" si="33"/>
        <v>0</v>
      </c>
      <c r="R74" s="104">
        <f t="shared" si="34"/>
        <v>0</v>
      </c>
      <c r="S74" s="104">
        <f t="shared" si="35"/>
        <v>0</v>
      </c>
      <c r="T74" s="5"/>
    </row>
    <row r="75" spans="1:20" x14ac:dyDescent="0.2">
      <c r="A75" s="85"/>
      <c r="B75" s="85" t="s">
        <v>1092</v>
      </c>
      <c r="C75" s="176">
        <v>1188</v>
      </c>
      <c r="D75" s="190" t="s">
        <v>576</v>
      </c>
      <c r="E75" s="85"/>
      <c r="F75" s="5"/>
      <c r="G75" s="5"/>
      <c r="H75" s="5"/>
      <c r="I75" s="5"/>
      <c r="J75" s="5"/>
      <c r="K75" s="5"/>
      <c r="L75" s="5"/>
      <c r="M75" s="5"/>
      <c r="N75" s="5"/>
      <c r="O75" s="60"/>
      <c r="P75" s="103">
        <f>Forside!$E$20</f>
        <v>0</v>
      </c>
      <c r="Q75" s="104">
        <f t="shared" si="33"/>
        <v>0</v>
      </c>
      <c r="R75" s="104">
        <f t="shared" si="34"/>
        <v>0</v>
      </c>
      <c r="S75" s="104">
        <f t="shared" si="35"/>
        <v>0</v>
      </c>
      <c r="T75" s="5"/>
    </row>
    <row r="76" spans="1:20" x14ac:dyDescent="0.2">
      <c r="A76" s="85"/>
      <c r="B76" s="85" t="s">
        <v>1093</v>
      </c>
      <c r="C76" s="176">
        <v>1152</v>
      </c>
      <c r="D76" s="190" t="s">
        <v>576</v>
      </c>
      <c r="E76" s="85"/>
      <c r="F76" s="5"/>
      <c r="G76" s="5"/>
      <c r="H76" s="5"/>
      <c r="I76" s="5"/>
      <c r="J76" s="5"/>
      <c r="K76" s="5"/>
      <c r="L76" s="5"/>
      <c r="M76" s="5"/>
      <c r="N76" s="5"/>
      <c r="O76" s="60"/>
      <c r="P76" s="103">
        <f>Forside!$E$20</f>
        <v>0</v>
      </c>
      <c r="Q76" s="104">
        <f t="shared" si="33"/>
        <v>0</v>
      </c>
      <c r="R76" s="104">
        <f t="shared" si="34"/>
        <v>0</v>
      </c>
      <c r="S76" s="104">
        <f t="shared" si="35"/>
        <v>0</v>
      </c>
      <c r="T76" s="5"/>
    </row>
    <row r="77" spans="1:20" x14ac:dyDescent="0.2">
      <c r="A77" s="85"/>
      <c r="B77" s="85" t="s">
        <v>1094</v>
      </c>
      <c r="C77" s="176">
        <v>432</v>
      </c>
      <c r="D77" s="190" t="s">
        <v>576</v>
      </c>
      <c r="E77" s="85"/>
      <c r="F77" s="5"/>
      <c r="G77" s="5"/>
      <c r="H77" s="5"/>
      <c r="I77" s="5"/>
      <c r="J77" s="5"/>
      <c r="K77" s="5"/>
      <c r="L77" s="5"/>
      <c r="M77" s="5"/>
      <c r="N77" s="5"/>
      <c r="O77" s="60"/>
      <c r="P77" s="103">
        <f>Forside!$E$20</f>
        <v>0</v>
      </c>
      <c r="Q77" s="104">
        <f t="shared" si="33"/>
        <v>0</v>
      </c>
      <c r="R77" s="104">
        <f t="shared" si="34"/>
        <v>0</v>
      </c>
      <c r="S77" s="104">
        <f t="shared" si="35"/>
        <v>0</v>
      </c>
      <c r="T77" s="5"/>
    </row>
    <row r="78" spans="1:20" x14ac:dyDescent="0.2">
      <c r="A78" s="85"/>
      <c r="B78" s="85" t="s">
        <v>1095</v>
      </c>
      <c r="C78" s="176">
        <v>200</v>
      </c>
      <c r="D78" s="190" t="s">
        <v>600</v>
      </c>
      <c r="E78" s="85"/>
      <c r="F78" s="5"/>
      <c r="G78" s="5"/>
      <c r="H78" s="5"/>
      <c r="I78" s="5"/>
      <c r="J78" s="5"/>
      <c r="K78" s="5"/>
      <c r="L78" s="5"/>
      <c r="M78" s="5"/>
      <c r="N78" s="5"/>
      <c r="O78" s="60"/>
      <c r="P78" s="103">
        <f>Forside!$E$20</f>
        <v>0</v>
      </c>
      <c r="Q78" s="104">
        <f t="shared" si="33"/>
        <v>0</v>
      </c>
      <c r="R78" s="104">
        <f t="shared" si="34"/>
        <v>0</v>
      </c>
      <c r="S78" s="104">
        <f t="shared" si="35"/>
        <v>0</v>
      </c>
      <c r="T78" s="5"/>
    </row>
    <row r="79" spans="1:20" x14ac:dyDescent="0.2">
      <c r="A79" s="85"/>
      <c r="B79" s="85" t="s">
        <v>1080</v>
      </c>
      <c r="C79" s="176">
        <v>1000</v>
      </c>
      <c r="D79" s="190" t="s">
        <v>576</v>
      </c>
      <c r="E79" s="85"/>
      <c r="F79" s="5"/>
      <c r="G79" s="5"/>
      <c r="H79" s="5"/>
      <c r="I79" s="5"/>
      <c r="J79" s="5"/>
      <c r="K79" s="5"/>
      <c r="L79" s="5"/>
      <c r="M79" s="5"/>
      <c r="N79" s="5"/>
      <c r="O79" s="60"/>
      <c r="P79" s="103">
        <f>Forside!$E$20</f>
        <v>0</v>
      </c>
      <c r="Q79" s="104">
        <f t="shared" si="33"/>
        <v>0</v>
      </c>
      <c r="R79" s="104">
        <f t="shared" si="34"/>
        <v>0</v>
      </c>
      <c r="S79" s="104">
        <f t="shared" si="35"/>
        <v>0</v>
      </c>
      <c r="T79" s="5"/>
    </row>
    <row r="80" spans="1:20" x14ac:dyDescent="0.2">
      <c r="A80" s="85"/>
      <c r="B80" s="85" t="s">
        <v>501</v>
      </c>
      <c r="C80" s="179">
        <v>2000</v>
      </c>
      <c r="D80" s="190" t="s">
        <v>576</v>
      </c>
      <c r="E80" s="85"/>
      <c r="F80" s="5"/>
      <c r="G80" s="5"/>
      <c r="H80" s="5"/>
      <c r="I80" s="5"/>
      <c r="J80" s="5"/>
      <c r="K80" s="5"/>
      <c r="L80" s="5"/>
      <c r="M80" s="5"/>
      <c r="N80" s="5"/>
      <c r="O80" s="60"/>
      <c r="P80" s="103">
        <f>Forside!$E$20</f>
        <v>0</v>
      </c>
      <c r="Q80" s="104">
        <f t="shared" si="33"/>
        <v>0</v>
      </c>
      <c r="R80" s="104">
        <f t="shared" si="34"/>
        <v>0</v>
      </c>
      <c r="S80" s="104">
        <f t="shared" si="35"/>
        <v>0</v>
      </c>
      <c r="T80" s="5"/>
    </row>
    <row r="81" spans="1:20" x14ac:dyDescent="0.2">
      <c r="A81" s="85"/>
      <c r="B81" s="85" t="s">
        <v>1077</v>
      </c>
      <c r="C81" s="176">
        <v>200</v>
      </c>
      <c r="D81" s="190" t="s">
        <v>576</v>
      </c>
      <c r="E81" s="85"/>
      <c r="F81" s="5"/>
      <c r="G81" s="5"/>
      <c r="H81" s="5"/>
      <c r="I81" s="5"/>
      <c r="J81" s="5"/>
      <c r="K81" s="5"/>
      <c r="L81" s="5"/>
      <c r="M81" s="5"/>
      <c r="N81" s="5"/>
      <c r="O81" s="60"/>
      <c r="P81" s="103">
        <f>Forside!$E$20</f>
        <v>0</v>
      </c>
      <c r="Q81" s="104">
        <f t="shared" si="33"/>
        <v>0</v>
      </c>
      <c r="R81" s="104">
        <f t="shared" si="34"/>
        <v>0</v>
      </c>
      <c r="S81" s="104">
        <f t="shared" si="35"/>
        <v>0</v>
      </c>
      <c r="T81" s="5"/>
    </row>
    <row r="82" spans="1:20" x14ac:dyDescent="0.2">
      <c r="A82" s="85"/>
      <c r="B82" s="85" t="s">
        <v>1078</v>
      </c>
      <c r="C82" s="176">
        <v>500</v>
      </c>
      <c r="D82" s="190" t="s">
        <v>576</v>
      </c>
      <c r="E82" s="85"/>
      <c r="F82" s="5"/>
      <c r="G82" s="5"/>
      <c r="H82" s="5"/>
      <c r="I82" s="5"/>
      <c r="J82" s="5"/>
      <c r="K82" s="5"/>
      <c r="L82" s="5"/>
      <c r="M82" s="5"/>
      <c r="N82" s="5"/>
      <c r="O82" s="60"/>
      <c r="P82" s="103">
        <f>Forside!$E$20</f>
        <v>0</v>
      </c>
      <c r="Q82" s="104">
        <f t="shared" si="33"/>
        <v>0</v>
      </c>
      <c r="R82" s="104">
        <f t="shared" si="34"/>
        <v>0</v>
      </c>
      <c r="S82" s="104">
        <f t="shared" si="35"/>
        <v>0</v>
      </c>
      <c r="T82" s="5"/>
    </row>
    <row r="83" spans="1:20" x14ac:dyDescent="0.2">
      <c r="A83" s="85"/>
      <c r="B83" s="85" t="s">
        <v>1079</v>
      </c>
      <c r="C83" s="176">
        <v>1200</v>
      </c>
      <c r="D83" s="190" t="s">
        <v>576</v>
      </c>
      <c r="E83" s="85"/>
      <c r="F83" s="5"/>
      <c r="G83" s="5"/>
      <c r="H83" s="5"/>
      <c r="I83" s="5"/>
      <c r="J83" s="5"/>
      <c r="K83" s="5"/>
      <c r="L83" s="5"/>
      <c r="M83" s="5"/>
      <c r="N83" s="5"/>
      <c r="O83" s="60"/>
      <c r="P83" s="103">
        <f>Forside!$E$20</f>
        <v>0</v>
      </c>
      <c r="Q83" s="104">
        <f t="shared" si="33"/>
        <v>0</v>
      </c>
      <c r="R83" s="104">
        <f t="shared" si="34"/>
        <v>0</v>
      </c>
      <c r="S83" s="104">
        <f t="shared" si="35"/>
        <v>0</v>
      </c>
      <c r="T83" s="5"/>
    </row>
    <row r="84" spans="1:20" x14ac:dyDescent="0.2">
      <c r="A84" s="85"/>
      <c r="B84" s="85" t="s">
        <v>1076</v>
      </c>
      <c r="C84" s="176">
        <v>600</v>
      </c>
      <c r="D84" s="190" t="s">
        <v>576</v>
      </c>
      <c r="E84" s="85"/>
      <c r="F84" s="5"/>
      <c r="G84" s="5"/>
      <c r="H84" s="5"/>
      <c r="I84" s="5"/>
      <c r="J84" s="5"/>
      <c r="K84" s="5"/>
      <c r="L84" s="5"/>
      <c r="M84" s="5"/>
      <c r="N84" s="5"/>
      <c r="O84" s="60"/>
      <c r="P84" s="103">
        <f>Forside!$E$20</f>
        <v>0</v>
      </c>
      <c r="Q84" s="104">
        <f t="shared" si="33"/>
        <v>0</v>
      </c>
      <c r="R84" s="104">
        <f t="shared" si="34"/>
        <v>0</v>
      </c>
      <c r="S84" s="104">
        <f t="shared" si="35"/>
        <v>0</v>
      </c>
      <c r="T84" s="5"/>
    </row>
    <row r="85" spans="1:20" x14ac:dyDescent="0.2">
      <c r="A85" s="85"/>
      <c r="B85" s="85" t="s">
        <v>1075</v>
      </c>
      <c r="C85" s="176">
        <v>200</v>
      </c>
      <c r="D85" s="190" t="s">
        <v>576</v>
      </c>
      <c r="E85" s="85"/>
      <c r="F85" s="5"/>
      <c r="G85" s="5"/>
      <c r="H85" s="5"/>
      <c r="I85" s="5"/>
      <c r="J85" s="5"/>
      <c r="K85" s="5"/>
      <c r="L85" s="5"/>
      <c r="M85" s="5"/>
      <c r="N85" s="5"/>
      <c r="O85" s="60"/>
      <c r="P85" s="103">
        <f>Forside!$E$20</f>
        <v>0</v>
      </c>
      <c r="Q85" s="104">
        <f t="shared" si="33"/>
        <v>0</v>
      </c>
      <c r="R85" s="104">
        <f t="shared" si="34"/>
        <v>0</v>
      </c>
      <c r="S85" s="104">
        <f t="shared" si="35"/>
        <v>0</v>
      </c>
      <c r="T85" s="5"/>
    </row>
    <row r="86" spans="1:20" x14ac:dyDescent="0.2">
      <c r="A86" s="85"/>
      <c r="B86" s="85" t="s">
        <v>1074</v>
      </c>
      <c r="C86" s="176">
        <v>450</v>
      </c>
      <c r="D86" s="190" t="s">
        <v>576</v>
      </c>
      <c r="E86" s="85"/>
      <c r="F86" s="5"/>
      <c r="G86" s="5"/>
      <c r="H86" s="5"/>
      <c r="I86" s="5"/>
      <c r="J86" s="5"/>
      <c r="K86" s="5"/>
      <c r="L86" s="5"/>
      <c r="M86" s="5"/>
      <c r="N86" s="5"/>
      <c r="O86" s="60"/>
      <c r="P86" s="103">
        <f>Forside!$E$20</f>
        <v>0</v>
      </c>
      <c r="Q86" s="104">
        <f t="shared" si="33"/>
        <v>0</v>
      </c>
      <c r="R86" s="104">
        <f t="shared" si="34"/>
        <v>0</v>
      </c>
      <c r="S86" s="104">
        <f t="shared" si="35"/>
        <v>0</v>
      </c>
      <c r="T86" s="5"/>
    </row>
    <row r="87" spans="1:20" x14ac:dyDescent="0.2">
      <c r="A87" s="85"/>
      <c r="B87" s="85" t="s">
        <v>387</v>
      </c>
      <c r="C87" s="179">
        <v>1000</v>
      </c>
      <c r="D87" s="190" t="s">
        <v>576</v>
      </c>
      <c r="E87" s="85"/>
      <c r="F87" s="5"/>
      <c r="G87" s="5"/>
      <c r="H87" s="5"/>
      <c r="I87" s="5"/>
      <c r="J87" s="5"/>
      <c r="K87" s="5"/>
      <c r="L87" s="5"/>
      <c r="M87" s="5"/>
      <c r="N87" s="5"/>
      <c r="O87" s="60"/>
      <c r="P87" s="103">
        <f>Forside!$E$20</f>
        <v>0</v>
      </c>
      <c r="Q87" s="104">
        <f t="shared" si="33"/>
        <v>0</v>
      </c>
      <c r="R87" s="104">
        <f t="shared" si="34"/>
        <v>0</v>
      </c>
      <c r="S87" s="104">
        <f t="shared" si="35"/>
        <v>0</v>
      </c>
      <c r="T87" s="5"/>
    </row>
    <row r="88" spans="1:20" x14ac:dyDescent="0.2">
      <c r="A88" s="85"/>
      <c r="B88" s="85" t="s">
        <v>294</v>
      </c>
      <c r="C88" s="179">
        <v>1000</v>
      </c>
      <c r="D88" s="190" t="s">
        <v>576</v>
      </c>
      <c r="E88" s="98"/>
      <c r="F88" s="5"/>
      <c r="G88" s="5"/>
      <c r="H88" s="5"/>
      <c r="I88" s="5"/>
      <c r="J88" s="5"/>
      <c r="K88" s="5"/>
      <c r="L88" s="5"/>
      <c r="M88" s="5"/>
      <c r="N88" s="5"/>
      <c r="O88" s="60"/>
      <c r="P88" s="103">
        <f>Forside!$E$20</f>
        <v>0</v>
      </c>
      <c r="Q88" s="104">
        <f t="shared" si="33"/>
        <v>0</v>
      </c>
      <c r="R88" s="104">
        <f t="shared" si="34"/>
        <v>0</v>
      </c>
      <c r="S88" s="104">
        <f t="shared" si="35"/>
        <v>0</v>
      </c>
      <c r="T88" s="5"/>
    </row>
    <row r="89" spans="1:20" x14ac:dyDescent="0.2">
      <c r="A89" s="85"/>
      <c r="B89" s="85" t="s">
        <v>429</v>
      </c>
      <c r="C89" s="179">
        <v>20</v>
      </c>
      <c r="D89" s="190" t="s">
        <v>576</v>
      </c>
      <c r="E89" s="85"/>
      <c r="F89" s="5"/>
      <c r="G89" s="5"/>
      <c r="H89" s="5"/>
      <c r="I89" s="5"/>
      <c r="J89" s="5"/>
      <c r="K89" s="5"/>
      <c r="L89" s="5"/>
      <c r="M89" s="5"/>
      <c r="N89" s="5"/>
      <c r="O89" s="60"/>
      <c r="P89" s="103">
        <f>Forside!$E$20</f>
        <v>0</v>
      </c>
      <c r="Q89" s="104">
        <f t="shared" si="33"/>
        <v>0</v>
      </c>
      <c r="R89" s="104">
        <f t="shared" si="34"/>
        <v>0</v>
      </c>
      <c r="S89" s="104">
        <f t="shared" si="35"/>
        <v>0</v>
      </c>
      <c r="T89" s="5"/>
    </row>
    <row r="90" spans="1:20" x14ac:dyDescent="0.2">
      <c r="A90" s="85"/>
      <c r="B90" s="85" t="s">
        <v>367</v>
      </c>
      <c r="C90" s="179">
        <v>80</v>
      </c>
      <c r="D90" s="190" t="s">
        <v>576</v>
      </c>
      <c r="E90" s="98"/>
      <c r="F90" s="5"/>
      <c r="G90" s="5"/>
      <c r="H90" s="5"/>
      <c r="I90" s="5"/>
      <c r="J90" s="5"/>
      <c r="K90" s="5"/>
      <c r="L90" s="5"/>
      <c r="M90" s="5"/>
      <c r="N90" s="5"/>
      <c r="O90" s="60"/>
      <c r="P90" s="103">
        <f>Forside!$E$20</f>
        <v>0</v>
      </c>
      <c r="Q90" s="104">
        <f t="shared" si="33"/>
        <v>0</v>
      </c>
      <c r="R90" s="104">
        <f t="shared" si="34"/>
        <v>0</v>
      </c>
      <c r="S90" s="104">
        <f t="shared" si="35"/>
        <v>0</v>
      </c>
      <c r="T90" s="5"/>
    </row>
    <row r="91" spans="1:20" x14ac:dyDescent="0.2">
      <c r="A91" s="85"/>
      <c r="B91" s="85" t="s">
        <v>368</v>
      </c>
      <c r="C91" s="179">
        <v>20</v>
      </c>
      <c r="D91" s="190" t="s">
        <v>576</v>
      </c>
      <c r="E91" s="98"/>
      <c r="F91" s="5"/>
      <c r="G91" s="5"/>
      <c r="H91" s="5"/>
      <c r="I91" s="5"/>
      <c r="J91" s="5"/>
      <c r="K91" s="5"/>
      <c r="L91" s="5"/>
      <c r="M91" s="5"/>
      <c r="N91" s="5"/>
      <c r="O91" s="60"/>
      <c r="P91" s="103">
        <f>Forside!$E$20</f>
        <v>0</v>
      </c>
      <c r="Q91" s="104">
        <f t="shared" si="33"/>
        <v>0</v>
      </c>
      <c r="R91" s="104">
        <f t="shared" si="34"/>
        <v>0</v>
      </c>
      <c r="S91" s="104">
        <f t="shared" si="35"/>
        <v>0</v>
      </c>
      <c r="T91" s="5"/>
    </row>
    <row r="92" spans="1:20" x14ac:dyDescent="0.2">
      <c r="A92" s="85"/>
      <c r="B92" s="85" t="s">
        <v>421</v>
      </c>
      <c r="C92" s="179">
        <v>4</v>
      </c>
      <c r="D92" s="190" t="s">
        <v>576</v>
      </c>
      <c r="E92" s="85"/>
      <c r="F92" s="5"/>
      <c r="G92" s="5"/>
      <c r="H92" s="5"/>
      <c r="I92" s="5"/>
      <c r="J92" s="5"/>
      <c r="K92" s="5"/>
      <c r="L92" s="5"/>
      <c r="M92" s="5"/>
      <c r="N92" s="5"/>
      <c r="O92" s="60"/>
      <c r="P92" s="103">
        <f>Forside!$E$20</f>
        <v>0</v>
      </c>
      <c r="Q92" s="104">
        <f t="shared" si="33"/>
        <v>0</v>
      </c>
      <c r="R92" s="104">
        <f t="shared" si="34"/>
        <v>0</v>
      </c>
      <c r="S92" s="104">
        <f t="shared" si="35"/>
        <v>0</v>
      </c>
      <c r="T92" s="5"/>
    </row>
    <row r="93" spans="1:20" x14ac:dyDescent="0.2">
      <c r="A93" s="85"/>
      <c r="B93" s="85" t="s">
        <v>422</v>
      </c>
      <c r="C93" s="179">
        <v>80</v>
      </c>
      <c r="D93" s="190" t="s">
        <v>576</v>
      </c>
      <c r="E93" s="85"/>
      <c r="F93" s="5"/>
      <c r="G93" s="5"/>
      <c r="H93" s="5"/>
      <c r="I93" s="5"/>
      <c r="J93" s="5"/>
      <c r="K93" s="5"/>
      <c r="L93" s="5"/>
      <c r="M93" s="5"/>
      <c r="N93" s="5"/>
      <c r="O93" s="60"/>
      <c r="P93" s="103">
        <f>Forside!$E$20</f>
        <v>0</v>
      </c>
      <c r="Q93" s="104">
        <f t="shared" si="33"/>
        <v>0</v>
      </c>
      <c r="R93" s="104">
        <f t="shared" si="34"/>
        <v>0</v>
      </c>
      <c r="S93" s="104">
        <f t="shared" si="35"/>
        <v>0</v>
      </c>
      <c r="T93" s="5"/>
    </row>
    <row r="94" spans="1:20" x14ac:dyDescent="0.2">
      <c r="A94" s="85"/>
      <c r="B94" s="85" t="s">
        <v>423</v>
      </c>
      <c r="C94" s="179">
        <v>80</v>
      </c>
      <c r="D94" s="190" t="s">
        <v>576</v>
      </c>
      <c r="E94" s="85"/>
      <c r="F94" s="5"/>
      <c r="G94" s="5"/>
      <c r="H94" s="5"/>
      <c r="I94" s="5"/>
      <c r="J94" s="5"/>
      <c r="K94" s="5"/>
      <c r="L94" s="5"/>
      <c r="M94" s="5"/>
      <c r="N94" s="5"/>
      <c r="O94" s="60"/>
      <c r="P94" s="103">
        <f>Forside!$E$20</f>
        <v>0</v>
      </c>
      <c r="Q94" s="104">
        <f t="shared" si="33"/>
        <v>0</v>
      </c>
      <c r="R94" s="104">
        <f t="shared" si="34"/>
        <v>0</v>
      </c>
      <c r="S94" s="104">
        <f t="shared" si="35"/>
        <v>0</v>
      </c>
      <c r="T94" s="5"/>
    </row>
    <row r="95" spans="1:20" x14ac:dyDescent="0.2">
      <c r="A95" s="85"/>
      <c r="B95" s="85" t="s">
        <v>358</v>
      </c>
      <c r="C95" s="179">
        <v>2000</v>
      </c>
      <c r="D95" s="190" t="s">
        <v>576</v>
      </c>
      <c r="E95" s="85"/>
      <c r="F95" s="5"/>
      <c r="G95" s="5"/>
      <c r="H95" s="5"/>
      <c r="I95" s="5"/>
      <c r="J95" s="5"/>
      <c r="K95" s="5"/>
      <c r="L95" s="5"/>
      <c r="M95" s="5"/>
      <c r="N95" s="5"/>
      <c r="O95" s="60"/>
      <c r="P95" s="103">
        <f>Forside!$E$20</f>
        <v>0</v>
      </c>
      <c r="Q95" s="104">
        <f t="shared" si="33"/>
        <v>0</v>
      </c>
      <c r="R95" s="104">
        <f t="shared" si="34"/>
        <v>0</v>
      </c>
      <c r="S95" s="104">
        <f t="shared" si="35"/>
        <v>0</v>
      </c>
      <c r="T95" s="5"/>
    </row>
    <row r="96" spans="1:20" s="43" customFormat="1" x14ac:dyDescent="0.2">
      <c r="A96" s="85"/>
      <c r="B96" s="85" t="s">
        <v>275</v>
      </c>
      <c r="C96" s="179">
        <v>50</v>
      </c>
      <c r="D96" s="190" t="s">
        <v>576</v>
      </c>
      <c r="E96" s="98"/>
      <c r="F96" s="5"/>
      <c r="G96" s="5"/>
      <c r="H96" s="5"/>
      <c r="I96" s="5"/>
      <c r="J96" s="5"/>
      <c r="K96" s="5"/>
      <c r="L96" s="5"/>
      <c r="M96" s="5"/>
      <c r="N96" s="5"/>
      <c r="O96" s="60"/>
      <c r="P96" s="103">
        <f>Forside!$E$20</f>
        <v>0</v>
      </c>
      <c r="Q96" s="104">
        <f t="shared" si="33"/>
        <v>0</v>
      </c>
      <c r="R96" s="104">
        <f t="shared" si="34"/>
        <v>0</v>
      </c>
      <c r="S96" s="104">
        <f t="shared" si="35"/>
        <v>0</v>
      </c>
      <c r="T96" s="5"/>
    </row>
    <row r="97" spans="1:20" x14ac:dyDescent="0.2">
      <c r="A97" s="85"/>
      <c r="B97" s="85" t="s">
        <v>369</v>
      </c>
      <c r="C97" s="179">
        <v>600</v>
      </c>
      <c r="D97" s="190" t="s">
        <v>576</v>
      </c>
      <c r="E97" s="85"/>
      <c r="F97" s="5"/>
      <c r="G97" s="5"/>
      <c r="H97" s="5"/>
      <c r="I97" s="5"/>
      <c r="J97" s="5"/>
      <c r="K97" s="5"/>
      <c r="L97" s="5"/>
      <c r="M97" s="5"/>
      <c r="N97" s="5"/>
      <c r="O97" s="60"/>
      <c r="P97" s="103">
        <f>Forside!$E$20</f>
        <v>0</v>
      </c>
      <c r="Q97" s="104">
        <f t="shared" si="33"/>
        <v>0</v>
      </c>
      <c r="R97" s="104">
        <f t="shared" si="34"/>
        <v>0</v>
      </c>
      <c r="S97" s="104">
        <f t="shared" si="35"/>
        <v>0</v>
      </c>
      <c r="T97" s="5"/>
    </row>
    <row r="98" spans="1:20" x14ac:dyDescent="0.2">
      <c r="A98" s="85"/>
      <c r="B98" s="85" t="s">
        <v>276</v>
      </c>
      <c r="C98" s="179">
        <v>60</v>
      </c>
      <c r="D98" s="190" t="s">
        <v>576</v>
      </c>
      <c r="E98" s="98"/>
      <c r="F98" s="5"/>
      <c r="G98" s="5"/>
      <c r="H98" s="5"/>
      <c r="I98" s="5"/>
      <c r="J98" s="5"/>
      <c r="K98" s="5"/>
      <c r="L98" s="5"/>
      <c r="M98" s="5"/>
      <c r="N98" s="5"/>
      <c r="O98" s="60"/>
      <c r="P98" s="103">
        <f>Forside!$E$20</f>
        <v>0</v>
      </c>
      <c r="Q98" s="104">
        <f t="shared" si="33"/>
        <v>0</v>
      </c>
      <c r="R98" s="104">
        <f t="shared" si="34"/>
        <v>0</v>
      </c>
      <c r="S98" s="104">
        <f t="shared" si="35"/>
        <v>0</v>
      </c>
      <c r="T98" s="5"/>
    </row>
    <row r="99" spans="1:20" x14ac:dyDescent="0.2">
      <c r="A99" s="85"/>
      <c r="B99" s="85" t="s">
        <v>370</v>
      </c>
      <c r="C99" s="179">
        <v>80</v>
      </c>
      <c r="D99" s="190" t="s">
        <v>576</v>
      </c>
      <c r="E99" s="85"/>
      <c r="F99" s="5"/>
      <c r="G99" s="5"/>
      <c r="H99" s="5"/>
      <c r="I99" s="5"/>
      <c r="J99" s="5"/>
      <c r="K99" s="5"/>
      <c r="L99" s="5"/>
      <c r="M99" s="5"/>
      <c r="N99" s="5"/>
      <c r="O99" s="60"/>
      <c r="P99" s="103">
        <f>Forside!$E$20</f>
        <v>0</v>
      </c>
      <c r="Q99" s="104">
        <f t="shared" si="33"/>
        <v>0</v>
      </c>
      <c r="R99" s="104">
        <f t="shared" si="34"/>
        <v>0</v>
      </c>
      <c r="S99" s="104">
        <f t="shared" si="35"/>
        <v>0</v>
      </c>
      <c r="T99" s="5"/>
    </row>
    <row r="100" spans="1:20" x14ac:dyDescent="0.2">
      <c r="A100" s="85"/>
      <c r="B100" s="85" t="s">
        <v>450</v>
      </c>
      <c r="C100" s="179">
        <v>1000</v>
      </c>
      <c r="D100" s="190" t="s">
        <v>576</v>
      </c>
      <c r="E100" s="85" t="s">
        <v>991</v>
      </c>
      <c r="F100" s="5"/>
      <c r="G100" s="5"/>
      <c r="H100" s="5"/>
      <c r="I100" s="5"/>
      <c r="J100" s="5"/>
      <c r="K100" s="5"/>
      <c r="L100" s="5"/>
      <c r="M100" s="5"/>
      <c r="N100" s="5"/>
      <c r="O100" s="60"/>
      <c r="P100" s="103">
        <f>Forside!$E$20</f>
        <v>0</v>
      </c>
      <c r="Q100" s="104">
        <f t="shared" si="33"/>
        <v>0</v>
      </c>
      <c r="R100" s="104">
        <f t="shared" si="34"/>
        <v>0</v>
      </c>
      <c r="S100" s="104">
        <f t="shared" si="35"/>
        <v>0</v>
      </c>
      <c r="T100" s="5"/>
    </row>
    <row r="101" spans="1:20" s="17" customFormat="1" ht="15.75" thickBot="1" x14ac:dyDescent="0.25">
      <c r="A101" s="95"/>
      <c r="B101" s="330" t="s">
        <v>961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0"/>
      <c r="Q101" s="330"/>
      <c r="R101" s="330"/>
      <c r="S101" s="96">
        <f>SUM(S63:S100)</f>
        <v>0</v>
      </c>
      <c r="T101" s="97"/>
    </row>
    <row r="102" spans="1:20" ht="15.75" x14ac:dyDescent="0.2">
      <c r="A102" s="94" t="s">
        <v>601</v>
      </c>
      <c r="B102" s="118"/>
      <c r="C102" s="178"/>
      <c r="D102" s="194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20"/>
    </row>
    <row r="103" spans="1:20" x14ac:dyDescent="0.2">
      <c r="A103" s="85"/>
      <c r="B103" s="85" t="s">
        <v>552</v>
      </c>
      <c r="C103" s="179">
        <v>1400</v>
      </c>
      <c r="D103" s="190" t="s">
        <v>576</v>
      </c>
      <c r="E103" s="85"/>
      <c r="F103" s="5"/>
      <c r="G103" s="5"/>
      <c r="H103" s="5"/>
      <c r="I103" s="5"/>
      <c r="J103" s="5"/>
      <c r="K103" s="5"/>
      <c r="L103" s="5"/>
      <c r="M103" s="5"/>
      <c r="N103" s="5"/>
      <c r="O103" s="60"/>
      <c r="P103" s="103">
        <f>Forside!$E$21</f>
        <v>0</v>
      </c>
      <c r="Q103" s="104">
        <f t="shared" ref="Q103" si="36">O103*P103</f>
        <v>0</v>
      </c>
      <c r="R103" s="104">
        <f t="shared" ref="R103" si="37">O103+Q103</f>
        <v>0</v>
      </c>
      <c r="S103" s="104">
        <f t="shared" ref="S103" si="38">R103*C103</f>
        <v>0</v>
      </c>
      <c r="T103" s="5"/>
    </row>
    <row r="104" spans="1:20" x14ac:dyDescent="0.2">
      <c r="A104" s="85"/>
      <c r="B104" s="85" t="s">
        <v>553</v>
      </c>
      <c r="C104" s="179">
        <v>800</v>
      </c>
      <c r="D104" s="190" t="s">
        <v>576</v>
      </c>
      <c r="E104" s="85"/>
      <c r="F104" s="5"/>
      <c r="G104" s="5"/>
      <c r="H104" s="5"/>
      <c r="I104" s="5"/>
      <c r="J104" s="5"/>
      <c r="K104" s="5"/>
      <c r="L104" s="5"/>
      <c r="M104" s="5"/>
      <c r="N104" s="5"/>
      <c r="O104" s="60"/>
      <c r="P104" s="103">
        <f>Forside!$E$21</f>
        <v>0</v>
      </c>
      <c r="Q104" s="104">
        <f t="shared" ref="Q104:Q108" si="39">O104*P104</f>
        <v>0</v>
      </c>
      <c r="R104" s="104">
        <f t="shared" ref="R104:R108" si="40">O104+Q104</f>
        <v>0</v>
      </c>
      <c r="S104" s="104">
        <f t="shared" ref="S104:S108" si="41">R104*C104</f>
        <v>0</v>
      </c>
      <c r="T104" s="5"/>
    </row>
    <row r="105" spans="1:20" x14ac:dyDescent="0.2">
      <c r="A105" s="85"/>
      <c r="B105" s="85" t="s">
        <v>554</v>
      </c>
      <c r="C105" s="179">
        <v>160000</v>
      </c>
      <c r="D105" s="190" t="s">
        <v>576</v>
      </c>
      <c r="E105" s="85"/>
      <c r="F105" s="5"/>
      <c r="G105" s="5"/>
      <c r="H105" s="5"/>
      <c r="I105" s="5"/>
      <c r="J105" s="5"/>
      <c r="K105" s="5"/>
      <c r="L105" s="5"/>
      <c r="M105" s="5"/>
      <c r="N105" s="5"/>
      <c r="O105" s="60"/>
      <c r="P105" s="103">
        <f>Forside!$E$21</f>
        <v>0</v>
      </c>
      <c r="Q105" s="104">
        <f t="shared" si="39"/>
        <v>0</v>
      </c>
      <c r="R105" s="104">
        <f t="shared" si="40"/>
        <v>0</v>
      </c>
      <c r="S105" s="104">
        <f t="shared" si="41"/>
        <v>0</v>
      </c>
      <c r="T105" s="5"/>
    </row>
    <row r="106" spans="1:20" x14ac:dyDescent="0.2">
      <c r="A106" s="85"/>
      <c r="B106" s="85" t="s">
        <v>555</v>
      </c>
      <c r="C106" s="179">
        <v>100000</v>
      </c>
      <c r="D106" s="190" t="s">
        <v>576</v>
      </c>
      <c r="E106" s="85"/>
      <c r="F106" s="5"/>
      <c r="G106" s="5"/>
      <c r="H106" s="5"/>
      <c r="I106" s="5"/>
      <c r="J106" s="5"/>
      <c r="K106" s="5"/>
      <c r="L106" s="5"/>
      <c r="M106" s="5"/>
      <c r="N106" s="5"/>
      <c r="O106" s="60"/>
      <c r="P106" s="103">
        <f>Forside!$E$21</f>
        <v>0</v>
      </c>
      <c r="Q106" s="104">
        <f t="shared" si="39"/>
        <v>0</v>
      </c>
      <c r="R106" s="104">
        <f t="shared" si="40"/>
        <v>0</v>
      </c>
      <c r="S106" s="104">
        <f t="shared" si="41"/>
        <v>0</v>
      </c>
      <c r="T106" s="5"/>
    </row>
    <row r="107" spans="1:20" x14ac:dyDescent="0.2">
      <c r="A107" s="85"/>
      <c r="B107" s="85" t="s">
        <v>556</v>
      </c>
      <c r="C107" s="179">
        <v>40000</v>
      </c>
      <c r="D107" s="190" t="s">
        <v>576</v>
      </c>
      <c r="E107" s="85"/>
      <c r="F107" s="5"/>
      <c r="G107" s="5"/>
      <c r="H107" s="5"/>
      <c r="I107" s="5"/>
      <c r="J107" s="5"/>
      <c r="K107" s="5"/>
      <c r="L107" s="5"/>
      <c r="M107" s="5"/>
      <c r="N107" s="5"/>
      <c r="O107" s="60"/>
      <c r="P107" s="103">
        <f>Forside!$E$21</f>
        <v>0</v>
      </c>
      <c r="Q107" s="104">
        <f t="shared" si="39"/>
        <v>0</v>
      </c>
      <c r="R107" s="104">
        <f t="shared" si="40"/>
        <v>0</v>
      </c>
      <c r="S107" s="104">
        <f t="shared" si="41"/>
        <v>0</v>
      </c>
      <c r="T107" s="5"/>
    </row>
    <row r="108" spans="1:20" x14ac:dyDescent="0.2">
      <c r="A108" s="85"/>
      <c r="B108" s="85" t="s">
        <v>557</v>
      </c>
      <c r="C108" s="179">
        <v>50000</v>
      </c>
      <c r="D108" s="190" t="s">
        <v>576</v>
      </c>
      <c r="E108" s="85"/>
      <c r="F108" s="5"/>
      <c r="G108" s="5"/>
      <c r="H108" s="5"/>
      <c r="I108" s="5"/>
      <c r="J108" s="5"/>
      <c r="K108" s="5"/>
      <c r="L108" s="5"/>
      <c r="M108" s="5"/>
      <c r="N108" s="5"/>
      <c r="O108" s="60"/>
      <c r="P108" s="103">
        <f>Forside!$E$21</f>
        <v>0</v>
      </c>
      <c r="Q108" s="104">
        <f t="shared" si="39"/>
        <v>0</v>
      </c>
      <c r="R108" s="104">
        <f t="shared" si="40"/>
        <v>0</v>
      </c>
      <c r="S108" s="104">
        <f t="shared" si="41"/>
        <v>0</v>
      </c>
      <c r="T108" s="5"/>
    </row>
    <row r="109" spans="1:20" s="17" customFormat="1" ht="15.75" thickBot="1" x14ac:dyDescent="0.25">
      <c r="A109" s="95"/>
      <c r="B109" s="330" t="s">
        <v>961</v>
      </c>
      <c r="C109" s="330"/>
      <c r="D109" s="330"/>
      <c r="E109" s="330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330"/>
      <c r="Q109" s="330"/>
      <c r="R109" s="330"/>
      <c r="S109" s="96">
        <f>SUM(S103:S108)</f>
        <v>0</v>
      </c>
      <c r="T109" s="97"/>
    </row>
    <row r="110" spans="1:20" ht="15.75" x14ac:dyDescent="0.2">
      <c r="A110" s="94" t="s">
        <v>602</v>
      </c>
      <c r="B110" s="118"/>
      <c r="C110" s="178"/>
      <c r="D110" s="194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20"/>
    </row>
    <row r="111" spans="1:20" x14ac:dyDescent="0.2">
      <c r="A111" s="85"/>
      <c r="B111" s="85" t="s">
        <v>416</v>
      </c>
      <c r="C111" s="179">
        <v>2000</v>
      </c>
      <c r="D111" s="190" t="s">
        <v>576</v>
      </c>
      <c r="E111" s="85" t="s">
        <v>603</v>
      </c>
      <c r="F111" s="5"/>
      <c r="G111" s="5"/>
      <c r="H111" s="5"/>
      <c r="I111" s="5"/>
      <c r="J111" s="5"/>
      <c r="K111" s="5"/>
      <c r="L111" s="5"/>
      <c r="M111" s="5"/>
      <c r="N111" s="5"/>
      <c r="O111" s="60"/>
      <c r="P111" s="103">
        <f>Forside!$E$22</f>
        <v>0</v>
      </c>
      <c r="Q111" s="104">
        <f t="shared" ref="Q111:Q116" si="42">O111*P111</f>
        <v>0</v>
      </c>
      <c r="R111" s="104">
        <f t="shared" ref="R111:R116" si="43">O111+Q111</f>
        <v>0</v>
      </c>
      <c r="S111" s="104">
        <f t="shared" ref="S111:S116" si="44">R111*C111</f>
        <v>0</v>
      </c>
      <c r="T111" s="5"/>
    </row>
    <row r="112" spans="1:20" x14ac:dyDescent="0.2">
      <c r="A112" s="85"/>
      <c r="B112" s="85" t="s">
        <v>418</v>
      </c>
      <c r="C112" s="179">
        <v>1000</v>
      </c>
      <c r="D112" s="190" t="s">
        <v>576</v>
      </c>
      <c r="E112" s="85" t="s">
        <v>603</v>
      </c>
      <c r="F112" s="5"/>
      <c r="G112" s="5"/>
      <c r="H112" s="5"/>
      <c r="I112" s="5"/>
      <c r="J112" s="5"/>
      <c r="K112" s="5"/>
      <c r="L112" s="5"/>
      <c r="M112" s="5"/>
      <c r="N112" s="5"/>
      <c r="O112" s="60"/>
      <c r="P112" s="103">
        <f>Forside!$E$22</f>
        <v>0</v>
      </c>
      <c r="Q112" s="104">
        <f t="shared" si="42"/>
        <v>0</v>
      </c>
      <c r="R112" s="104">
        <f t="shared" si="43"/>
        <v>0</v>
      </c>
      <c r="S112" s="104">
        <f t="shared" si="44"/>
        <v>0</v>
      </c>
      <c r="T112" s="5"/>
    </row>
    <row r="113" spans="1:20" x14ac:dyDescent="0.2">
      <c r="A113" s="85"/>
      <c r="B113" s="85" t="s">
        <v>419</v>
      </c>
      <c r="C113" s="179">
        <v>200</v>
      </c>
      <c r="D113" s="190" t="s">
        <v>576</v>
      </c>
      <c r="E113" s="85" t="s">
        <v>603</v>
      </c>
      <c r="F113" s="5"/>
      <c r="G113" s="5"/>
      <c r="H113" s="5"/>
      <c r="I113" s="5"/>
      <c r="J113" s="5"/>
      <c r="K113" s="5"/>
      <c r="L113" s="5"/>
      <c r="M113" s="5"/>
      <c r="N113" s="5"/>
      <c r="O113" s="60"/>
      <c r="P113" s="103">
        <f>Forside!$E$22</f>
        <v>0</v>
      </c>
      <c r="Q113" s="104">
        <f t="shared" si="42"/>
        <v>0</v>
      </c>
      <c r="R113" s="104">
        <f t="shared" si="43"/>
        <v>0</v>
      </c>
      <c r="S113" s="104">
        <f t="shared" si="44"/>
        <v>0</v>
      </c>
      <c r="T113" s="5"/>
    </row>
    <row r="114" spans="1:20" x14ac:dyDescent="0.2">
      <c r="A114" s="85"/>
      <c r="B114" s="85" t="s">
        <v>419</v>
      </c>
      <c r="C114" s="179">
        <v>700</v>
      </c>
      <c r="D114" s="190" t="s">
        <v>576</v>
      </c>
      <c r="E114" s="85" t="s">
        <v>603</v>
      </c>
      <c r="F114" s="5"/>
      <c r="G114" s="5"/>
      <c r="H114" s="5"/>
      <c r="I114" s="5"/>
      <c r="J114" s="5"/>
      <c r="K114" s="5"/>
      <c r="L114" s="5"/>
      <c r="M114" s="5"/>
      <c r="N114" s="5"/>
      <c r="O114" s="60"/>
      <c r="P114" s="103">
        <f>Forside!$E$22</f>
        <v>0</v>
      </c>
      <c r="Q114" s="104">
        <f t="shared" si="42"/>
        <v>0</v>
      </c>
      <c r="R114" s="104">
        <f t="shared" si="43"/>
        <v>0</v>
      </c>
      <c r="S114" s="104">
        <f t="shared" si="44"/>
        <v>0</v>
      </c>
      <c r="T114" s="5"/>
    </row>
    <row r="115" spans="1:20" x14ac:dyDescent="0.2">
      <c r="A115" s="85"/>
      <c r="B115" s="85" t="s">
        <v>420</v>
      </c>
      <c r="C115" s="179">
        <v>500</v>
      </c>
      <c r="D115" s="190" t="s">
        <v>576</v>
      </c>
      <c r="E115" s="85" t="s">
        <v>603</v>
      </c>
      <c r="F115" s="5"/>
      <c r="G115" s="5"/>
      <c r="H115" s="5"/>
      <c r="I115" s="5"/>
      <c r="J115" s="5"/>
      <c r="K115" s="5"/>
      <c r="L115" s="5"/>
      <c r="M115" s="5"/>
      <c r="N115" s="5"/>
      <c r="O115" s="60"/>
      <c r="P115" s="103">
        <f>Forside!$E$22</f>
        <v>0</v>
      </c>
      <c r="Q115" s="104">
        <f t="shared" si="42"/>
        <v>0</v>
      </c>
      <c r="R115" s="104">
        <f t="shared" si="43"/>
        <v>0</v>
      </c>
      <c r="S115" s="104">
        <f t="shared" si="44"/>
        <v>0</v>
      </c>
      <c r="T115" s="5"/>
    </row>
    <row r="116" spans="1:20" x14ac:dyDescent="0.2">
      <c r="A116" s="85"/>
      <c r="B116" s="85" t="s">
        <v>499</v>
      </c>
      <c r="C116" s="179">
        <v>150</v>
      </c>
      <c r="D116" s="190" t="s">
        <v>576</v>
      </c>
      <c r="E116" s="85"/>
      <c r="F116" s="5"/>
      <c r="G116" s="5"/>
      <c r="H116" s="5"/>
      <c r="I116" s="5"/>
      <c r="J116" s="5"/>
      <c r="K116" s="5"/>
      <c r="L116" s="5"/>
      <c r="M116" s="5"/>
      <c r="N116" s="5"/>
      <c r="O116" s="60"/>
      <c r="P116" s="103">
        <f>Forside!$E$22</f>
        <v>0</v>
      </c>
      <c r="Q116" s="104">
        <f t="shared" si="42"/>
        <v>0</v>
      </c>
      <c r="R116" s="104">
        <f t="shared" si="43"/>
        <v>0</v>
      </c>
      <c r="S116" s="104">
        <f t="shared" si="44"/>
        <v>0</v>
      </c>
      <c r="T116" s="5"/>
    </row>
    <row r="117" spans="1:20" s="17" customFormat="1" ht="15.75" thickBot="1" x14ac:dyDescent="0.25">
      <c r="A117" s="95"/>
      <c r="B117" s="330" t="s">
        <v>961</v>
      </c>
      <c r="C117" s="330"/>
      <c r="D117" s="330"/>
      <c r="E117" s="330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330"/>
      <c r="Q117" s="330"/>
      <c r="R117" s="330"/>
      <c r="S117" s="96">
        <f>SUM(S111:S116)</f>
        <v>0</v>
      </c>
      <c r="T117" s="97"/>
    </row>
    <row r="118" spans="1:20" ht="15.75" x14ac:dyDescent="0.2">
      <c r="A118" s="94" t="s">
        <v>604</v>
      </c>
      <c r="B118" s="118"/>
      <c r="C118" s="178"/>
      <c r="D118" s="194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20"/>
    </row>
    <row r="119" spans="1:20" s="27" customFormat="1" ht="42.75" x14ac:dyDescent="0.2">
      <c r="A119" s="85"/>
      <c r="B119" s="85" t="s">
        <v>401</v>
      </c>
      <c r="C119" s="179">
        <v>150</v>
      </c>
      <c r="D119" s="190" t="s">
        <v>576</v>
      </c>
      <c r="E119" s="85" t="s">
        <v>605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72"/>
      <c r="P119" s="103">
        <f>Forside!$E$23</f>
        <v>0</v>
      </c>
      <c r="Q119" s="104">
        <f t="shared" ref="Q119" si="45">O119*P119</f>
        <v>0</v>
      </c>
      <c r="R119" s="104">
        <f t="shared" ref="R119" si="46">O119+Q119</f>
        <v>0</v>
      </c>
      <c r="S119" s="104">
        <f t="shared" ref="S119" si="47">R119*C119</f>
        <v>0</v>
      </c>
      <c r="T119" s="26"/>
    </row>
    <row r="120" spans="1:20" s="27" customFormat="1" ht="28.5" x14ac:dyDescent="0.2">
      <c r="A120" s="85"/>
      <c r="B120" s="85" t="s">
        <v>403</v>
      </c>
      <c r="C120" s="179">
        <v>75</v>
      </c>
      <c r="D120" s="190" t="s">
        <v>576</v>
      </c>
      <c r="E120" s="85" t="s">
        <v>605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72"/>
      <c r="P120" s="103">
        <f>Forside!$E$23</f>
        <v>0</v>
      </c>
      <c r="Q120" s="104">
        <f t="shared" ref="Q120:Q183" si="48">O120*P120</f>
        <v>0</v>
      </c>
      <c r="R120" s="104">
        <f t="shared" ref="R120:R183" si="49">O120+Q120</f>
        <v>0</v>
      </c>
      <c r="S120" s="104">
        <f t="shared" ref="S120:S183" si="50">R120*C120</f>
        <v>0</v>
      </c>
      <c r="T120" s="26"/>
    </row>
    <row r="121" spans="1:20" s="27" customFormat="1" ht="28.5" x14ac:dyDescent="0.2">
      <c r="A121" s="85"/>
      <c r="B121" s="85" t="s">
        <v>504</v>
      </c>
      <c r="C121" s="179">
        <v>6</v>
      </c>
      <c r="D121" s="190" t="s">
        <v>576</v>
      </c>
      <c r="E121" s="85" t="s">
        <v>605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72"/>
      <c r="P121" s="103">
        <f>Forside!$E$23</f>
        <v>0</v>
      </c>
      <c r="Q121" s="104">
        <f t="shared" si="48"/>
        <v>0</v>
      </c>
      <c r="R121" s="104">
        <f t="shared" si="49"/>
        <v>0</v>
      </c>
      <c r="S121" s="104">
        <f t="shared" si="50"/>
        <v>0</v>
      </c>
      <c r="T121" s="26"/>
    </row>
    <row r="122" spans="1:20" s="27" customFormat="1" ht="28.5" x14ac:dyDescent="0.2">
      <c r="A122" s="85"/>
      <c r="B122" s="85" t="s">
        <v>446</v>
      </c>
      <c r="C122" s="179">
        <v>1000</v>
      </c>
      <c r="D122" s="190" t="s">
        <v>576</v>
      </c>
      <c r="E122" s="85" t="s">
        <v>606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72"/>
      <c r="P122" s="103">
        <f>Forside!$E$23</f>
        <v>0</v>
      </c>
      <c r="Q122" s="104">
        <f t="shared" si="48"/>
        <v>0</v>
      </c>
      <c r="R122" s="104">
        <f t="shared" si="49"/>
        <v>0</v>
      </c>
      <c r="S122" s="104">
        <f t="shared" si="50"/>
        <v>0</v>
      </c>
      <c r="T122" s="26"/>
    </row>
    <row r="123" spans="1:20" ht="28.5" x14ac:dyDescent="0.2">
      <c r="A123" s="85"/>
      <c r="B123" s="87" t="s">
        <v>402</v>
      </c>
      <c r="C123" s="179">
        <v>75</v>
      </c>
      <c r="D123" s="190" t="s">
        <v>576</v>
      </c>
      <c r="E123" s="85" t="s">
        <v>605</v>
      </c>
      <c r="F123" s="5"/>
      <c r="G123" s="5"/>
      <c r="H123" s="5"/>
      <c r="I123" s="5"/>
      <c r="J123" s="5"/>
      <c r="K123" s="5"/>
      <c r="L123" s="5"/>
      <c r="M123" s="5"/>
      <c r="N123" s="5"/>
      <c r="O123" s="60"/>
      <c r="P123" s="103">
        <f>Forside!$E$23</f>
        <v>0</v>
      </c>
      <c r="Q123" s="104">
        <f t="shared" si="48"/>
        <v>0</v>
      </c>
      <c r="R123" s="104">
        <f t="shared" si="49"/>
        <v>0</v>
      </c>
      <c r="S123" s="104">
        <f t="shared" si="50"/>
        <v>0</v>
      </c>
      <c r="T123" s="5"/>
    </row>
    <row r="124" spans="1:20" ht="28.5" x14ac:dyDescent="0.2">
      <c r="A124" s="85"/>
      <c r="B124" s="85" t="s">
        <v>406</v>
      </c>
      <c r="C124" s="179">
        <v>75</v>
      </c>
      <c r="D124" s="190" t="s">
        <v>576</v>
      </c>
      <c r="E124" s="85" t="s">
        <v>605</v>
      </c>
      <c r="F124" s="5"/>
      <c r="G124" s="5"/>
      <c r="H124" s="5"/>
      <c r="I124" s="5"/>
      <c r="J124" s="5"/>
      <c r="K124" s="5"/>
      <c r="L124" s="5"/>
      <c r="M124" s="5"/>
      <c r="N124" s="5"/>
      <c r="O124" s="60"/>
      <c r="P124" s="103">
        <f>Forside!$E$23</f>
        <v>0</v>
      </c>
      <c r="Q124" s="104">
        <f t="shared" si="48"/>
        <v>0</v>
      </c>
      <c r="R124" s="104">
        <f t="shared" si="49"/>
        <v>0</v>
      </c>
      <c r="S124" s="104">
        <f t="shared" si="50"/>
        <v>0</v>
      </c>
      <c r="T124" s="5"/>
    </row>
    <row r="125" spans="1:20" s="27" customFormat="1" ht="42.75" x14ac:dyDescent="0.2">
      <c r="A125" s="85"/>
      <c r="B125" s="85" t="s">
        <v>340</v>
      </c>
      <c r="C125" s="179">
        <v>300</v>
      </c>
      <c r="D125" s="190" t="s">
        <v>576</v>
      </c>
      <c r="E125" s="85" t="s">
        <v>607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72"/>
      <c r="P125" s="103">
        <f>Forside!$E$23</f>
        <v>0</v>
      </c>
      <c r="Q125" s="104">
        <f t="shared" si="48"/>
        <v>0</v>
      </c>
      <c r="R125" s="104">
        <f t="shared" si="49"/>
        <v>0</v>
      </c>
      <c r="S125" s="104">
        <f t="shared" si="50"/>
        <v>0</v>
      </c>
      <c r="T125" s="26"/>
    </row>
    <row r="126" spans="1:20" s="27" customFormat="1" ht="28.5" x14ac:dyDescent="0.2">
      <c r="A126" s="85"/>
      <c r="B126" s="85" t="s">
        <v>341</v>
      </c>
      <c r="C126" s="179">
        <v>6</v>
      </c>
      <c r="D126" s="190" t="s">
        <v>576</v>
      </c>
      <c r="E126" s="85" t="s">
        <v>607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72"/>
      <c r="P126" s="103">
        <f>Forside!$E$23</f>
        <v>0</v>
      </c>
      <c r="Q126" s="104">
        <f t="shared" si="48"/>
        <v>0</v>
      </c>
      <c r="R126" s="104">
        <f t="shared" si="49"/>
        <v>0</v>
      </c>
      <c r="S126" s="104">
        <f t="shared" si="50"/>
        <v>0</v>
      </c>
      <c r="T126" s="26"/>
    </row>
    <row r="127" spans="1:20" s="27" customFormat="1" ht="28.5" x14ac:dyDescent="0.2">
      <c r="A127" s="85"/>
      <c r="B127" s="85" t="s">
        <v>339</v>
      </c>
      <c r="C127" s="179">
        <v>60000</v>
      </c>
      <c r="D127" s="190" t="s">
        <v>576</v>
      </c>
      <c r="E127" s="85" t="s">
        <v>607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72"/>
      <c r="P127" s="103">
        <f>Forside!$E$23</f>
        <v>0</v>
      </c>
      <c r="Q127" s="104">
        <f t="shared" si="48"/>
        <v>0</v>
      </c>
      <c r="R127" s="104">
        <f t="shared" si="49"/>
        <v>0</v>
      </c>
      <c r="S127" s="104">
        <f t="shared" si="50"/>
        <v>0</v>
      </c>
      <c r="T127" s="26"/>
    </row>
    <row r="128" spans="1:20" s="27" customFormat="1" ht="28.5" x14ac:dyDescent="0.2">
      <c r="A128" s="85"/>
      <c r="B128" s="85" t="s">
        <v>386</v>
      </c>
      <c r="C128" s="179">
        <v>4000</v>
      </c>
      <c r="D128" s="190" t="s">
        <v>576</v>
      </c>
      <c r="E128" s="85" t="s">
        <v>607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72"/>
      <c r="P128" s="103">
        <f>Forside!$E$23</f>
        <v>0</v>
      </c>
      <c r="Q128" s="104">
        <f t="shared" si="48"/>
        <v>0</v>
      </c>
      <c r="R128" s="104">
        <f t="shared" si="49"/>
        <v>0</v>
      </c>
      <c r="S128" s="104">
        <f t="shared" si="50"/>
        <v>0</v>
      </c>
      <c r="T128" s="26"/>
    </row>
    <row r="129" spans="1:20" s="27" customFormat="1" ht="28.5" x14ac:dyDescent="0.2">
      <c r="A129" s="85"/>
      <c r="B129" s="85" t="s">
        <v>342</v>
      </c>
      <c r="C129" s="179">
        <v>500</v>
      </c>
      <c r="D129" s="190" t="s">
        <v>576</v>
      </c>
      <c r="E129" s="85" t="s">
        <v>607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72"/>
      <c r="P129" s="103">
        <f>Forside!$E$23</f>
        <v>0</v>
      </c>
      <c r="Q129" s="104">
        <f t="shared" si="48"/>
        <v>0</v>
      </c>
      <c r="R129" s="104">
        <f t="shared" si="49"/>
        <v>0</v>
      </c>
      <c r="S129" s="104">
        <f t="shared" si="50"/>
        <v>0</v>
      </c>
      <c r="T129" s="26"/>
    </row>
    <row r="130" spans="1:20" s="27" customFormat="1" ht="28.5" x14ac:dyDescent="0.2">
      <c r="A130" s="85"/>
      <c r="B130" s="85" t="s">
        <v>375</v>
      </c>
      <c r="C130" s="179">
        <v>40000</v>
      </c>
      <c r="D130" s="190" t="s">
        <v>576</v>
      </c>
      <c r="E130" s="85" t="s">
        <v>607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72"/>
      <c r="P130" s="103">
        <f>Forside!$E$23</f>
        <v>0</v>
      </c>
      <c r="Q130" s="104">
        <f t="shared" si="48"/>
        <v>0</v>
      </c>
      <c r="R130" s="104">
        <f t="shared" si="49"/>
        <v>0</v>
      </c>
      <c r="S130" s="104">
        <f t="shared" si="50"/>
        <v>0</v>
      </c>
      <c r="T130" s="26"/>
    </row>
    <row r="131" spans="1:20" s="27" customFormat="1" ht="28.5" x14ac:dyDescent="0.2">
      <c r="A131" s="85"/>
      <c r="B131" s="85" t="s">
        <v>376</v>
      </c>
      <c r="C131" s="179">
        <v>60</v>
      </c>
      <c r="D131" s="190" t="s">
        <v>576</v>
      </c>
      <c r="E131" s="85" t="s">
        <v>607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72"/>
      <c r="P131" s="103">
        <f>Forside!$E$23</f>
        <v>0</v>
      </c>
      <c r="Q131" s="104">
        <f t="shared" si="48"/>
        <v>0</v>
      </c>
      <c r="R131" s="104">
        <f t="shared" si="49"/>
        <v>0</v>
      </c>
      <c r="S131" s="104">
        <f t="shared" si="50"/>
        <v>0</v>
      </c>
      <c r="T131" s="26"/>
    </row>
    <row r="132" spans="1:20" s="27" customFormat="1" ht="28.5" x14ac:dyDescent="0.2">
      <c r="A132" s="85"/>
      <c r="B132" s="85" t="s">
        <v>377</v>
      </c>
      <c r="C132" s="179">
        <v>4000</v>
      </c>
      <c r="D132" s="190" t="s">
        <v>576</v>
      </c>
      <c r="E132" s="85" t="s">
        <v>607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72"/>
      <c r="P132" s="103">
        <f>Forside!$E$23</f>
        <v>0</v>
      </c>
      <c r="Q132" s="104">
        <f t="shared" si="48"/>
        <v>0</v>
      </c>
      <c r="R132" s="104">
        <f t="shared" si="49"/>
        <v>0</v>
      </c>
      <c r="S132" s="104">
        <f t="shared" si="50"/>
        <v>0</v>
      </c>
      <c r="T132" s="26"/>
    </row>
    <row r="133" spans="1:20" s="43" customFormat="1" x14ac:dyDescent="0.2">
      <c r="A133" s="85"/>
      <c r="B133" s="87" t="s">
        <v>389</v>
      </c>
      <c r="C133" s="179">
        <v>100</v>
      </c>
      <c r="D133" s="190" t="s">
        <v>576</v>
      </c>
      <c r="E133" s="85" t="s">
        <v>608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72"/>
      <c r="P133" s="103">
        <f>Forside!$E$23</f>
        <v>0</v>
      </c>
      <c r="Q133" s="104">
        <f t="shared" si="48"/>
        <v>0</v>
      </c>
      <c r="R133" s="104">
        <f t="shared" si="49"/>
        <v>0</v>
      </c>
      <c r="S133" s="104">
        <f t="shared" si="50"/>
        <v>0</v>
      </c>
      <c r="T133" s="26"/>
    </row>
    <row r="134" spans="1:20" s="27" customFormat="1" x14ac:dyDescent="0.2">
      <c r="A134" s="85"/>
      <c r="B134" s="87" t="s">
        <v>507</v>
      </c>
      <c r="C134" s="179">
        <v>8000</v>
      </c>
      <c r="D134" s="190" t="s">
        <v>576</v>
      </c>
      <c r="E134" s="85" t="s">
        <v>608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72"/>
      <c r="P134" s="103">
        <f>Forside!$E$23</f>
        <v>0</v>
      </c>
      <c r="Q134" s="104">
        <f t="shared" si="48"/>
        <v>0</v>
      </c>
      <c r="R134" s="104">
        <f t="shared" si="49"/>
        <v>0</v>
      </c>
      <c r="S134" s="104">
        <f t="shared" si="50"/>
        <v>0</v>
      </c>
      <c r="T134" s="26"/>
    </row>
    <row r="135" spans="1:20" s="27" customFormat="1" x14ac:dyDescent="0.2">
      <c r="A135" s="85"/>
      <c r="B135" s="87" t="s">
        <v>390</v>
      </c>
      <c r="C135" s="179">
        <v>200</v>
      </c>
      <c r="D135" s="190" t="s">
        <v>576</v>
      </c>
      <c r="E135" s="85" t="s">
        <v>608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72"/>
      <c r="P135" s="103">
        <f>Forside!$E$23</f>
        <v>0</v>
      </c>
      <c r="Q135" s="104">
        <f t="shared" si="48"/>
        <v>0</v>
      </c>
      <c r="R135" s="104">
        <f t="shared" si="49"/>
        <v>0</v>
      </c>
      <c r="S135" s="104">
        <f t="shared" si="50"/>
        <v>0</v>
      </c>
      <c r="T135" s="26"/>
    </row>
    <row r="136" spans="1:20" s="27" customFormat="1" x14ac:dyDescent="0.2">
      <c r="A136" s="85"/>
      <c r="B136" s="87" t="s">
        <v>508</v>
      </c>
      <c r="C136" s="179">
        <v>42000</v>
      </c>
      <c r="D136" s="190" t="s">
        <v>576</v>
      </c>
      <c r="E136" s="85" t="s">
        <v>608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72"/>
      <c r="P136" s="103">
        <f>Forside!$E$23</f>
        <v>0</v>
      </c>
      <c r="Q136" s="104">
        <f t="shared" si="48"/>
        <v>0</v>
      </c>
      <c r="R136" s="104">
        <f t="shared" si="49"/>
        <v>0</v>
      </c>
      <c r="S136" s="104">
        <f t="shared" si="50"/>
        <v>0</v>
      </c>
      <c r="T136" s="26"/>
    </row>
    <row r="137" spans="1:20" s="27" customFormat="1" x14ac:dyDescent="0.2">
      <c r="A137" s="85"/>
      <c r="B137" s="87" t="s">
        <v>392</v>
      </c>
      <c r="C137" s="179">
        <v>200</v>
      </c>
      <c r="D137" s="190" t="s">
        <v>576</v>
      </c>
      <c r="E137" s="85" t="s">
        <v>608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72"/>
      <c r="P137" s="103">
        <f>Forside!$E$23</f>
        <v>0</v>
      </c>
      <c r="Q137" s="104">
        <f t="shared" si="48"/>
        <v>0</v>
      </c>
      <c r="R137" s="104">
        <f t="shared" si="49"/>
        <v>0</v>
      </c>
      <c r="S137" s="104">
        <f t="shared" si="50"/>
        <v>0</v>
      </c>
      <c r="T137" s="26"/>
    </row>
    <row r="138" spans="1:20" s="27" customFormat="1" x14ac:dyDescent="0.2">
      <c r="A138" s="85"/>
      <c r="B138" s="87" t="s">
        <v>509</v>
      </c>
      <c r="C138" s="179">
        <v>20000</v>
      </c>
      <c r="D138" s="190" t="s">
        <v>576</v>
      </c>
      <c r="E138" s="85" t="s">
        <v>608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72"/>
      <c r="P138" s="103">
        <f>Forside!$E$23</f>
        <v>0</v>
      </c>
      <c r="Q138" s="104">
        <f t="shared" si="48"/>
        <v>0</v>
      </c>
      <c r="R138" s="104">
        <f t="shared" si="49"/>
        <v>0</v>
      </c>
      <c r="S138" s="104">
        <f t="shared" si="50"/>
        <v>0</v>
      </c>
      <c r="T138" s="26"/>
    </row>
    <row r="139" spans="1:20" s="27" customFormat="1" ht="28.5" x14ac:dyDescent="0.2">
      <c r="A139" s="85"/>
      <c r="B139" s="87" t="s">
        <v>510</v>
      </c>
      <c r="C139" s="179">
        <v>1000</v>
      </c>
      <c r="D139" s="190" t="s">
        <v>576</v>
      </c>
      <c r="E139" s="85" t="s">
        <v>609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72"/>
      <c r="P139" s="103">
        <f>Forside!$E$23</f>
        <v>0</v>
      </c>
      <c r="Q139" s="104">
        <f t="shared" si="48"/>
        <v>0</v>
      </c>
      <c r="R139" s="104">
        <f t="shared" si="49"/>
        <v>0</v>
      </c>
      <c r="S139" s="104">
        <f t="shared" si="50"/>
        <v>0</v>
      </c>
      <c r="T139" s="26"/>
    </row>
    <row r="140" spans="1:20" s="27" customFormat="1" ht="28.5" x14ac:dyDescent="0.2">
      <c r="A140" s="85"/>
      <c r="B140" s="87" t="s">
        <v>510</v>
      </c>
      <c r="C140" s="179">
        <v>5</v>
      </c>
      <c r="D140" s="190" t="s">
        <v>177</v>
      </c>
      <c r="E140" s="85" t="s">
        <v>610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72"/>
      <c r="P140" s="103">
        <f>Forside!$E$23</f>
        <v>0</v>
      </c>
      <c r="Q140" s="104">
        <f t="shared" si="48"/>
        <v>0</v>
      </c>
      <c r="R140" s="104">
        <f t="shared" si="49"/>
        <v>0</v>
      </c>
      <c r="S140" s="104">
        <f t="shared" si="50"/>
        <v>0</v>
      </c>
      <c r="T140" s="26"/>
    </row>
    <row r="141" spans="1:20" s="27" customFormat="1" ht="28.5" x14ac:dyDescent="0.2">
      <c r="A141" s="85"/>
      <c r="B141" s="87" t="s">
        <v>510</v>
      </c>
      <c r="C141" s="179">
        <v>19</v>
      </c>
      <c r="D141" s="190" t="s">
        <v>177</v>
      </c>
      <c r="E141" s="85" t="s">
        <v>610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72"/>
      <c r="P141" s="103">
        <f>Forside!$E$23</f>
        <v>0</v>
      </c>
      <c r="Q141" s="104">
        <f t="shared" si="48"/>
        <v>0</v>
      </c>
      <c r="R141" s="104">
        <f t="shared" si="49"/>
        <v>0</v>
      </c>
      <c r="S141" s="104">
        <f t="shared" si="50"/>
        <v>0</v>
      </c>
      <c r="T141" s="26"/>
    </row>
    <row r="142" spans="1:20" s="27" customFormat="1" x14ac:dyDescent="0.2">
      <c r="A142" s="85"/>
      <c r="B142" s="87" t="s">
        <v>510</v>
      </c>
      <c r="C142" s="179">
        <v>10</v>
      </c>
      <c r="D142" s="190" t="s">
        <v>177</v>
      </c>
      <c r="E142" s="85" t="s">
        <v>611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72"/>
      <c r="P142" s="103">
        <f>Forside!$E$23</f>
        <v>0</v>
      </c>
      <c r="Q142" s="104">
        <f t="shared" si="48"/>
        <v>0</v>
      </c>
      <c r="R142" s="104">
        <f t="shared" si="49"/>
        <v>0</v>
      </c>
      <c r="S142" s="104">
        <f t="shared" si="50"/>
        <v>0</v>
      </c>
      <c r="T142" s="26"/>
    </row>
    <row r="143" spans="1:20" s="27" customFormat="1" x14ac:dyDescent="0.2">
      <c r="A143" s="85"/>
      <c r="B143" s="85" t="s">
        <v>366</v>
      </c>
      <c r="C143" s="179">
        <v>259</v>
      </c>
      <c r="D143" s="190" t="s">
        <v>576</v>
      </c>
      <c r="E143" s="85"/>
      <c r="F143" s="26"/>
      <c r="G143" s="26"/>
      <c r="H143" s="26"/>
      <c r="I143" s="26"/>
      <c r="J143" s="26"/>
      <c r="K143" s="26"/>
      <c r="L143" s="26"/>
      <c r="M143" s="26"/>
      <c r="N143" s="26"/>
      <c r="O143" s="72"/>
      <c r="P143" s="103">
        <f>Forside!$E$23</f>
        <v>0</v>
      </c>
      <c r="Q143" s="104">
        <f t="shared" si="48"/>
        <v>0</v>
      </c>
      <c r="R143" s="104">
        <f t="shared" si="49"/>
        <v>0</v>
      </c>
      <c r="S143" s="104">
        <f t="shared" si="50"/>
        <v>0</v>
      </c>
      <c r="T143" s="26"/>
    </row>
    <row r="144" spans="1:20" s="27" customFormat="1" ht="28.5" x14ac:dyDescent="0.2">
      <c r="A144" s="85"/>
      <c r="B144" s="85" t="s">
        <v>346</v>
      </c>
      <c r="C144" s="179">
        <v>800</v>
      </c>
      <c r="D144" s="190" t="s">
        <v>576</v>
      </c>
      <c r="E144" s="85"/>
      <c r="F144" s="42"/>
      <c r="G144" s="26"/>
      <c r="H144" s="26"/>
      <c r="I144" s="26"/>
      <c r="J144" s="26"/>
      <c r="K144" s="26"/>
      <c r="L144" s="26"/>
      <c r="M144" s="26"/>
      <c r="N144" s="26"/>
      <c r="O144" s="72"/>
      <c r="P144" s="103">
        <f>Forside!$E$23</f>
        <v>0</v>
      </c>
      <c r="Q144" s="104">
        <f t="shared" si="48"/>
        <v>0</v>
      </c>
      <c r="R144" s="104">
        <f t="shared" si="49"/>
        <v>0</v>
      </c>
      <c r="S144" s="104">
        <f t="shared" si="50"/>
        <v>0</v>
      </c>
      <c r="T144" s="26"/>
    </row>
    <row r="145" spans="1:20" s="27" customFormat="1" x14ac:dyDescent="0.2">
      <c r="A145" s="85"/>
      <c r="B145" s="85" t="s">
        <v>338</v>
      </c>
      <c r="C145" s="179">
        <v>18000</v>
      </c>
      <c r="D145" s="190" t="s">
        <v>576</v>
      </c>
      <c r="E145" s="85"/>
      <c r="F145" s="26"/>
      <c r="G145" s="26"/>
      <c r="H145" s="26"/>
      <c r="I145" s="26"/>
      <c r="J145" s="26"/>
      <c r="K145" s="26"/>
      <c r="L145" s="26"/>
      <c r="M145" s="26"/>
      <c r="N145" s="26"/>
      <c r="O145" s="72"/>
      <c r="P145" s="103">
        <f>Forside!$E$23</f>
        <v>0</v>
      </c>
      <c r="Q145" s="104">
        <f t="shared" si="48"/>
        <v>0</v>
      </c>
      <c r="R145" s="104">
        <f t="shared" si="49"/>
        <v>0</v>
      </c>
      <c r="S145" s="104">
        <f t="shared" si="50"/>
        <v>0</v>
      </c>
      <c r="T145" s="26"/>
    </row>
    <row r="146" spans="1:20" s="27" customFormat="1" x14ac:dyDescent="0.2">
      <c r="A146" s="85"/>
      <c r="B146" s="87" t="s">
        <v>344</v>
      </c>
      <c r="C146" s="179">
        <v>705</v>
      </c>
      <c r="D146" s="190" t="s">
        <v>576</v>
      </c>
      <c r="E146" s="85"/>
      <c r="F146" s="26"/>
      <c r="G146" s="26"/>
      <c r="H146" s="26"/>
      <c r="I146" s="26"/>
      <c r="J146" s="26"/>
      <c r="K146" s="26"/>
      <c r="L146" s="26"/>
      <c r="M146" s="26"/>
      <c r="N146" s="26"/>
      <c r="O146" s="72"/>
      <c r="P146" s="103">
        <f>Forside!$E$23</f>
        <v>0</v>
      </c>
      <c r="Q146" s="104">
        <f t="shared" si="48"/>
        <v>0</v>
      </c>
      <c r="R146" s="104">
        <f t="shared" si="49"/>
        <v>0</v>
      </c>
      <c r="S146" s="104">
        <f t="shared" si="50"/>
        <v>0</v>
      </c>
      <c r="T146" s="26"/>
    </row>
    <row r="147" spans="1:20" s="27" customFormat="1" x14ac:dyDescent="0.2">
      <c r="A147" s="85"/>
      <c r="B147" s="85" t="s">
        <v>407</v>
      </c>
      <c r="C147" s="179">
        <v>40</v>
      </c>
      <c r="D147" s="190" t="s">
        <v>576</v>
      </c>
      <c r="E147" s="85"/>
      <c r="F147" s="26"/>
      <c r="G147" s="26"/>
      <c r="H147" s="26"/>
      <c r="I147" s="26"/>
      <c r="J147" s="26"/>
      <c r="K147" s="26"/>
      <c r="L147" s="26"/>
      <c r="M147" s="26"/>
      <c r="N147" s="26"/>
      <c r="O147" s="72"/>
      <c r="P147" s="103">
        <f>Forside!$E$23</f>
        <v>0</v>
      </c>
      <c r="Q147" s="104">
        <f t="shared" si="48"/>
        <v>0</v>
      </c>
      <c r="R147" s="104">
        <f t="shared" si="49"/>
        <v>0</v>
      </c>
      <c r="S147" s="104">
        <f t="shared" si="50"/>
        <v>0</v>
      </c>
      <c r="T147" s="26"/>
    </row>
    <row r="148" spans="1:20" s="27" customFormat="1" x14ac:dyDescent="0.2">
      <c r="A148" s="85"/>
      <c r="B148" s="85" t="s">
        <v>373</v>
      </c>
      <c r="C148" s="179">
        <v>100</v>
      </c>
      <c r="D148" s="190" t="s">
        <v>576</v>
      </c>
      <c r="E148" s="85"/>
      <c r="F148" s="26"/>
      <c r="G148" s="26"/>
      <c r="H148" s="26"/>
      <c r="I148" s="26"/>
      <c r="J148" s="26"/>
      <c r="K148" s="26"/>
      <c r="L148" s="26"/>
      <c r="M148" s="26"/>
      <c r="N148" s="26"/>
      <c r="O148" s="72"/>
      <c r="P148" s="103">
        <f>Forside!$E$23</f>
        <v>0</v>
      </c>
      <c r="Q148" s="104">
        <f t="shared" si="48"/>
        <v>0</v>
      </c>
      <c r="R148" s="104">
        <f t="shared" si="49"/>
        <v>0</v>
      </c>
      <c r="S148" s="104">
        <f t="shared" si="50"/>
        <v>0</v>
      </c>
      <c r="T148" s="26"/>
    </row>
    <row r="149" spans="1:20" s="27" customFormat="1" x14ac:dyDescent="0.2">
      <c r="A149" s="85"/>
      <c r="B149" s="85" t="s">
        <v>372</v>
      </c>
      <c r="C149" s="179">
        <v>1800</v>
      </c>
      <c r="D149" s="190" t="s">
        <v>576</v>
      </c>
      <c r="E149" s="85"/>
      <c r="F149" s="26"/>
      <c r="G149" s="26"/>
      <c r="H149" s="26"/>
      <c r="I149" s="26"/>
      <c r="J149" s="26"/>
      <c r="K149" s="26"/>
      <c r="L149" s="26"/>
      <c r="M149" s="26"/>
      <c r="N149" s="26"/>
      <c r="O149" s="72"/>
      <c r="P149" s="103">
        <f>Forside!$E$23</f>
        <v>0</v>
      </c>
      <c r="Q149" s="104">
        <f t="shared" si="48"/>
        <v>0</v>
      </c>
      <c r="R149" s="104">
        <f t="shared" si="49"/>
        <v>0</v>
      </c>
      <c r="S149" s="104">
        <f t="shared" si="50"/>
        <v>0</v>
      </c>
      <c r="T149" s="26"/>
    </row>
    <row r="150" spans="1:20" s="27" customFormat="1" x14ac:dyDescent="0.2">
      <c r="A150" s="85"/>
      <c r="B150" s="85" t="s">
        <v>543</v>
      </c>
      <c r="C150" s="179">
        <v>250</v>
      </c>
      <c r="D150" s="190" t="s">
        <v>177</v>
      </c>
      <c r="E150" s="85" t="s">
        <v>612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72"/>
      <c r="P150" s="103">
        <f>Forside!$E$23</f>
        <v>0</v>
      </c>
      <c r="Q150" s="104">
        <f t="shared" si="48"/>
        <v>0</v>
      </c>
      <c r="R150" s="104">
        <f t="shared" si="49"/>
        <v>0</v>
      </c>
      <c r="S150" s="104">
        <f t="shared" si="50"/>
        <v>0</v>
      </c>
      <c r="T150" s="26"/>
    </row>
    <row r="151" spans="1:20" s="27" customFormat="1" x14ac:dyDescent="0.2">
      <c r="A151" s="85"/>
      <c r="B151" s="85" t="s">
        <v>371</v>
      </c>
      <c r="C151" s="179">
        <v>240</v>
      </c>
      <c r="D151" s="190" t="s">
        <v>576</v>
      </c>
      <c r="E151" s="85"/>
      <c r="F151" s="26"/>
      <c r="G151" s="26"/>
      <c r="H151" s="26"/>
      <c r="I151" s="26"/>
      <c r="J151" s="26"/>
      <c r="K151" s="26"/>
      <c r="L151" s="26"/>
      <c r="M151" s="26"/>
      <c r="N151" s="26"/>
      <c r="O151" s="72"/>
      <c r="P151" s="103">
        <f>Forside!$E$23</f>
        <v>0</v>
      </c>
      <c r="Q151" s="104">
        <f t="shared" si="48"/>
        <v>0</v>
      </c>
      <c r="R151" s="104">
        <f t="shared" si="49"/>
        <v>0</v>
      </c>
      <c r="S151" s="104">
        <f t="shared" si="50"/>
        <v>0</v>
      </c>
      <c r="T151" s="26"/>
    </row>
    <row r="152" spans="1:20" s="27" customFormat="1" ht="28.5" x14ac:dyDescent="0.2">
      <c r="A152" s="85"/>
      <c r="B152" s="85" t="s">
        <v>398</v>
      </c>
      <c r="C152" s="179">
        <v>400</v>
      </c>
      <c r="D152" s="190" t="s">
        <v>177</v>
      </c>
      <c r="E152" s="85" t="s">
        <v>613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72"/>
      <c r="P152" s="103">
        <f>Forside!$E$23</f>
        <v>0</v>
      </c>
      <c r="Q152" s="104">
        <f t="shared" si="48"/>
        <v>0</v>
      </c>
      <c r="R152" s="104">
        <f t="shared" si="49"/>
        <v>0</v>
      </c>
      <c r="S152" s="104">
        <f t="shared" si="50"/>
        <v>0</v>
      </c>
      <c r="T152" s="26"/>
    </row>
    <row r="153" spans="1:20" s="27" customFormat="1" ht="28.5" x14ac:dyDescent="0.2">
      <c r="A153" s="85"/>
      <c r="B153" s="85" t="s">
        <v>399</v>
      </c>
      <c r="C153" s="179">
        <v>400</v>
      </c>
      <c r="D153" s="190" t="s">
        <v>177</v>
      </c>
      <c r="E153" s="85" t="s">
        <v>613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72"/>
      <c r="P153" s="103">
        <f>Forside!$E$23</f>
        <v>0</v>
      </c>
      <c r="Q153" s="104">
        <f t="shared" si="48"/>
        <v>0</v>
      </c>
      <c r="R153" s="104">
        <f t="shared" si="49"/>
        <v>0</v>
      </c>
      <c r="S153" s="104">
        <f t="shared" si="50"/>
        <v>0</v>
      </c>
      <c r="T153" s="26"/>
    </row>
    <row r="154" spans="1:20" s="27" customFormat="1" ht="28.5" x14ac:dyDescent="0.2">
      <c r="A154" s="85"/>
      <c r="B154" s="85" t="s">
        <v>400</v>
      </c>
      <c r="C154" s="179">
        <v>300</v>
      </c>
      <c r="D154" s="190" t="s">
        <v>177</v>
      </c>
      <c r="E154" s="85" t="s">
        <v>613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72"/>
      <c r="P154" s="103">
        <f>Forside!$E$23</f>
        <v>0</v>
      </c>
      <c r="Q154" s="104">
        <f t="shared" si="48"/>
        <v>0</v>
      </c>
      <c r="R154" s="104">
        <f t="shared" si="49"/>
        <v>0</v>
      </c>
      <c r="S154" s="104">
        <f t="shared" si="50"/>
        <v>0</v>
      </c>
      <c r="T154" s="26"/>
    </row>
    <row r="155" spans="1:20" s="27" customFormat="1" ht="28.5" x14ac:dyDescent="0.2">
      <c r="A155" s="85"/>
      <c r="B155" s="85" t="s">
        <v>448</v>
      </c>
      <c r="C155" s="179">
        <v>200</v>
      </c>
      <c r="D155" s="190" t="s">
        <v>576</v>
      </c>
      <c r="E155" s="85" t="s">
        <v>613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72"/>
      <c r="P155" s="103">
        <f>Forside!$E$23</f>
        <v>0</v>
      </c>
      <c r="Q155" s="104">
        <f t="shared" si="48"/>
        <v>0</v>
      </c>
      <c r="R155" s="104">
        <f t="shared" si="49"/>
        <v>0</v>
      </c>
      <c r="S155" s="104">
        <f t="shared" si="50"/>
        <v>0</v>
      </c>
      <c r="T155" s="26"/>
    </row>
    <row r="156" spans="1:20" s="27" customFormat="1" ht="28.5" x14ac:dyDescent="0.2">
      <c r="A156" s="85"/>
      <c r="B156" s="85" t="s">
        <v>551</v>
      </c>
      <c r="C156" s="179">
        <v>15</v>
      </c>
      <c r="D156" s="190" t="s">
        <v>576</v>
      </c>
      <c r="E156" s="85" t="s">
        <v>613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72"/>
      <c r="P156" s="103">
        <f>Forside!$E$23</f>
        <v>0</v>
      </c>
      <c r="Q156" s="104">
        <f t="shared" si="48"/>
        <v>0</v>
      </c>
      <c r="R156" s="104">
        <f t="shared" si="49"/>
        <v>0</v>
      </c>
      <c r="S156" s="104">
        <f t="shared" si="50"/>
        <v>0</v>
      </c>
      <c r="T156" s="26"/>
    </row>
    <row r="157" spans="1:20" s="27" customFormat="1" x14ac:dyDescent="0.2">
      <c r="A157" s="85"/>
      <c r="B157" s="85" t="s">
        <v>38</v>
      </c>
      <c r="C157" s="179">
        <v>6</v>
      </c>
      <c r="D157" s="190" t="s">
        <v>614</v>
      </c>
      <c r="E157" s="85"/>
      <c r="F157" s="26"/>
      <c r="G157" s="26"/>
      <c r="H157" s="26"/>
      <c r="I157" s="26"/>
      <c r="J157" s="26"/>
      <c r="K157" s="26"/>
      <c r="L157" s="26"/>
      <c r="M157" s="26"/>
      <c r="N157" s="26"/>
      <c r="O157" s="72"/>
      <c r="P157" s="103">
        <f>Forside!$E$23</f>
        <v>0</v>
      </c>
      <c r="Q157" s="104">
        <f t="shared" si="48"/>
        <v>0</v>
      </c>
      <c r="R157" s="104">
        <f t="shared" si="49"/>
        <v>0</v>
      </c>
      <c r="S157" s="104">
        <f t="shared" si="50"/>
        <v>0</v>
      </c>
      <c r="T157" s="26"/>
    </row>
    <row r="158" spans="1:20" s="27" customFormat="1" x14ac:dyDescent="0.2">
      <c r="A158" s="85"/>
      <c r="B158" s="85" t="s">
        <v>363</v>
      </c>
      <c r="C158" s="179">
        <v>4</v>
      </c>
      <c r="D158" s="190" t="s">
        <v>576</v>
      </c>
      <c r="E158" s="85" t="s">
        <v>615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72"/>
      <c r="P158" s="103">
        <f>Forside!$E$23</f>
        <v>0</v>
      </c>
      <c r="Q158" s="104">
        <f t="shared" si="48"/>
        <v>0</v>
      </c>
      <c r="R158" s="104">
        <f t="shared" si="49"/>
        <v>0</v>
      </c>
      <c r="S158" s="104">
        <f t="shared" si="50"/>
        <v>0</v>
      </c>
      <c r="T158" s="26"/>
    </row>
    <row r="159" spans="1:20" s="27" customFormat="1" x14ac:dyDescent="0.2">
      <c r="A159" s="85"/>
      <c r="B159" s="85" t="s">
        <v>364</v>
      </c>
      <c r="C159" s="179">
        <v>50</v>
      </c>
      <c r="D159" s="190" t="s">
        <v>576</v>
      </c>
      <c r="E159" s="85" t="s">
        <v>615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72"/>
      <c r="P159" s="103">
        <f>Forside!$E$23</f>
        <v>0</v>
      </c>
      <c r="Q159" s="104">
        <f t="shared" si="48"/>
        <v>0</v>
      </c>
      <c r="R159" s="104">
        <f t="shared" si="49"/>
        <v>0</v>
      </c>
      <c r="S159" s="104">
        <f t="shared" si="50"/>
        <v>0</v>
      </c>
      <c r="T159" s="26"/>
    </row>
    <row r="160" spans="1:20" s="27" customFormat="1" x14ac:dyDescent="0.2">
      <c r="A160" s="85"/>
      <c r="B160" s="85" t="s">
        <v>365</v>
      </c>
      <c r="C160" s="179">
        <v>8</v>
      </c>
      <c r="D160" s="190" t="s">
        <v>576</v>
      </c>
      <c r="E160" s="85" t="s">
        <v>616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72"/>
      <c r="P160" s="103">
        <f>Forside!$E$23</f>
        <v>0</v>
      </c>
      <c r="Q160" s="104">
        <f t="shared" si="48"/>
        <v>0</v>
      </c>
      <c r="R160" s="104">
        <f t="shared" si="49"/>
        <v>0</v>
      </c>
      <c r="S160" s="104">
        <f t="shared" si="50"/>
        <v>0</v>
      </c>
      <c r="T160" s="26"/>
    </row>
    <row r="161" spans="1:20" s="27" customFormat="1" ht="28.5" x14ac:dyDescent="0.2">
      <c r="A161" s="85"/>
      <c r="B161" s="85" t="s">
        <v>388</v>
      </c>
      <c r="C161" s="179">
        <v>20</v>
      </c>
      <c r="D161" s="190" t="s">
        <v>576</v>
      </c>
      <c r="E161" s="85" t="s">
        <v>617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72"/>
      <c r="P161" s="103">
        <f>Forside!$E$23</f>
        <v>0</v>
      </c>
      <c r="Q161" s="104">
        <f t="shared" si="48"/>
        <v>0</v>
      </c>
      <c r="R161" s="104">
        <f t="shared" si="49"/>
        <v>0</v>
      </c>
      <c r="S161" s="104">
        <f t="shared" si="50"/>
        <v>0</v>
      </c>
      <c r="T161" s="26"/>
    </row>
    <row r="162" spans="1:20" s="27" customFormat="1" x14ac:dyDescent="0.2">
      <c r="A162" s="85"/>
      <c r="B162" s="85" t="s">
        <v>393</v>
      </c>
      <c r="C162" s="179">
        <v>400</v>
      </c>
      <c r="D162" s="190" t="s">
        <v>576</v>
      </c>
      <c r="E162" s="85" t="s">
        <v>618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72"/>
      <c r="P162" s="103">
        <f>Forside!$E$23</f>
        <v>0</v>
      </c>
      <c r="Q162" s="104">
        <f t="shared" si="48"/>
        <v>0</v>
      </c>
      <c r="R162" s="104">
        <f t="shared" si="49"/>
        <v>0</v>
      </c>
      <c r="S162" s="104">
        <f t="shared" si="50"/>
        <v>0</v>
      </c>
      <c r="T162" s="26"/>
    </row>
    <row r="163" spans="1:20" s="27" customFormat="1" x14ac:dyDescent="0.2">
      <c r="A163" s="85"/>
      <c r="B163" s="85" t="s">
        <v>391</v>
      </c>
      <c r="C163" s="179">
        <v>30</v>
      </c>
      <c r="D163" s="190" t="s">
        <v>600</v>
      </c>
      <c r="E163" s="85" t="s">
        <v>619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72"/>
      <c r="P163" s="103">
        <f>Forside!$E$23</f>
        <v>0</v>
      </c>
      <c r="Q163" s="104">
        <f t="shared" si="48"/>
        <v>0</v>
      </c>
      <c r="R163" s="104">
        <f t="shared" si="49"/>
        <v>0</v>
      </c>
      <c r="S163" s="104">
        <f t="shared" si="50"/>
        <v>0</v>
      </c>
      <c r="T163" s="26"/>
    </row>
    <row r="164" spans="1:20" s="27" customFormat="1" x14ac:dyDescent="0.2">
      <c r="A164" s="85"/>
      <c r="B164" s="85" t="s">
        <v>505</v>
      </c>
      <c r="C164" s="179">
        <v>150</v>
      </c>
      <c r="D164" s="190" t="s">
        <v>576</v>
      </c>
      <c r="E164" s="85" t="s">
        <v>619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72"/>
      <c r="P164" s="103">
        <f>Forside!$E$23</f>
        <v>0</v>
      </c>
      <c r="Q164" s="104">
        <f t="shared" si="48"/>
        <v>0</v>
      </c>
      <c r="R164" s="104">
        <f t="shared" si="49"/>
        <v>0</v>
      </c>
      <c r="S164" s="104">
        <f t="shared" si="50"/>
        <v>0</v>
      </c>
      <c r="T164" s="26"/>
    </row>
    <row r="165" spans="1:20" s="27" customFormat="1" x14ac:dyDescent="0.2">
      <c r="A165" s="85"/>
      <c r="B165" s="85" t="s">
        <v>436</v>
      </c>
      <c r="C165" s="179">
        <v>300</v>
      </c>
      <c r="D165" s="190" t="s">
        <v>576</v>
      </c>
      <c r="E165" s="85" t="s">
        <v>619</v>
      </c>
      <c r="F165" s="26"/>
      <c r="G165" s="26"/>
      <c r="H165" s="26"/>
      <c r="I165" s="26"/>
      <c r="J165" s="26"/>
      <c r="K165" s="26"/>
      <c r="L165" s="26"/>
      <c r="M165" s="26"/>
      <c r="N165" s="26"/>
      <c r="O165" s="72"/>
      <c r="P165" s="103">
        <f>Forside!$E$23</f>
        <v>0</v>
      </c>
      <c r="Q165" s="104">
        <f t="shared" si="48"/>
        <v>0</v>
      </c>
      <c r="R165" s="104">
        <f t="shared" si="49"/>
        <v>0</v>
      </c>
      <c r="S165" s="104">
        <f t="shared" si="50"/>
        <v>0</v>
      </c>
      <c r="T165" s="26"/>
    </row>
    <row r="166" spans="1:20" s="27" customFormat="1" x14ac:dyDescent="0.2">
      <c r="A166" s="85"/>
      <c r="B166" s="87" t="s">
        <v>359</v>
      </c>
      <c r="C166" s="179">
        <v>22</v>
      </c>
      <c r="D166" s="190" t="s">
        <v>177</v>
      </c>
      <c r="E166" s="85"/>
      <c r="F166" s="26"/>
      <c r="G166" s="26"/>
      <c r="H166" s="26"/>
      <c r="I166" s="26"/>
      <c r="J166" s="26"/>
      <c r="K166" s="26"/>
      <c r="L166" s="26"/>
      <c r="M166" s="26"/>
      <c r="N166" s="26"/>
      <c r="O166" s="72"/>
      <c r="P166" s="103">
        <f>Forside!$E$23</f>
        <v>0</v>
      </c>
      <c r="Q166" s="104">
        <f t="shared" si="48"/>
        <v>0</v>
      </c>
      <c r="R166" s="104">
        <f t="shared" si="49"/>
        <v>0</v>
      </c>
      <c r="S166" s="104">
        <f t="shared" si="50"/>
        <v>0</v>
      </c>
      <c r="T166" s="26"/>
    </row>
    <row r="167" spans="1:20" s="27" customFormat="1" x14ac:dyDescent="0.2">
      <c r="A167" s="85"/>
      <c r="B167" s="87" t="s">
        <v>360</v>
      </c>
      <c r="C167" s="179">
        <v>26</v>
      </c>
      <c r="D167" s="190" t="s">
        <v>177</v>
      </c>
      <c r="E167" s="85"/>
      <c r="F167" s="26"/>
      <c r="G167" s="26"/>
      <c r="H167" s="26"/>
      <c r="I167" s="26"/>
      <c r="J167" s="26"/>
      <c r="K167" s="26"/>
      <c r="L167" s="26"/>
      <c r="M167" s="26"/>
      <c r="N167" s="26"/>
      <c r="O167" s="72"/>
      <c r="P167" s="103">
        <f>Forside!$E$23</f>
        <v>0</v>
      </c>
      <c r="Q167" s="104">
        <f t="shared" si="48"/>
        <v>0</v>
      </c>
      <c r="R167" s="104">
        <f t="shared" si="49"/>
        <v>0</v>
      </c>
      <c r="S167" s="104">
        <f t="shared" si="50"/>
        <v>0</v>
      </c>
      <c r="T167" s="26"/>
    </row>
    <row r="168" spans="1:20" s="27" customFormat="1" x14ac:dyDescent="0.2">
      <c r="A168" s="85"/>
      <c r="B168" s="87" t="s">
        <v>361</v>
      </c>
      <c r="C168" s="179">
        <v>18</v>
      </c>
      <c r="D168" s="190" t="s">
        <v>177</v>
      </c>
      <c r="E168" s="85"/>
      <c r="F168" s="26"/>
      <c r="G168" s="26"/>
      <c r="H168" s="26"/>
      <c r="I168" s="26"/>
      <c r="J168" s="26"/>
      <c r="K168" s="26"/>
      <c r="L168" s="26"/>
      <c r="M168" s="26"/>
      <c r="N168" s="26"/>
      <c r="O168" s="72"/>
      <c r="P168" s="103">
        <f>Forside!$E$23</f>
        <v>0</v>
      </c>
      <c r="Q168" s="104">
        <f t="shared" si="48"/>
        <v>0</v>
      </c>
      <c r="R168" s="104">
        <f t="shared" si="49"/>
        <v>0</v>
      </c>
      <c r="S168" s="104">
        <f t="shared" si="50"/>
        <v>0</v>
      </c>
      <c r="T168" s="26"/>
    </row>
    <row r="169" spans="1:20" s="27" customFormat="1" x14ac:dyDescent="0.2">
      <c r="A169" s="85"/>
      <c r="B169" s="87" t="s">
        <v>362</v>
      </c>
      <c r="C169" s="179">
        <v>34</v>
      </c>
      <c r="D169" s="190" t="s">
        <v>177</v>
      </c>
      <c r="E169" s="85"/>
      <c r="F169" s="26"/>
      <c r="G169" s="26"/>
      <c r="H169" s="26"/>
      <c r="I169" s="26"/>
      <c r="J169" s="26"/>
      <c r="K169" s="26"/>
      <c r="L169" s="26"/>
      <c r="M169" s="26"/>
      <c r="N169" s="26"/>
      <c r="O169" s="72"/>
      <c r="P169" s="103">
        <f>Forside!$E$23</f>
        <v>0</v>
      </c>
      <c r="Q169" s="104">
        <f t="shared" si="48"/>
        <v>0</v>
      </c>
      <c r="R169" s="104">
        <f t="shared" si="49"/>
        <v>0</v>
      </c>
      <c r="S169" s="104">
        <f t="shared" si="50"/>
        <v>0</v>
      </c>
      <c r="T169" s="26"/>
    </row>
    <row r="170" spans="1:20" s="27" customFormat="1" x14ac:dyDescent="0.2">
      <c r="A170" s="85"/>
      <c r="B170" s="85" t="s">
        <v>392</v>
      </c>
      <c r="C170" s="179">
        <v>10</v>
      </c>
      <c r="D170" s="190" t="s">
        <v>600</v>
      </c>
      <c r="E170" s="85" t="s">
        <v>620</v>
      </c>
      <c r="F170" s="26"/>
      <c r="G170" s="26"/>
      <c r="H170" s="26"/>
      <c r="I170" s="26"/>
      <c r="J170" s="26"/>
      <c r="K170" s="26"/>
      <c r="L170" s="26"/>
      <c r="M170" s="26"/>
      <c r="N170" s="26"/>
      <c r="O170" s="72"/>
      <c r="P170" s="103">
        <f>Forside!$E$23</f>
        <v>0</v>
      </c>
      <c r="Q170" s="104">
        <f t="shared" si="48"/>
        <v>0</v>
      </c>
      <c r="R170" s="104">
        <f t="shared" si="49"/>
        <v>0</v>
      </c>
      <c r="S170" s="104">
        <f t="shared" si="50"/>
        <v>0</v>
      </c>
      <c r="T170" s="26"/>
    </row>
    <row r="171" spans="1:20" s="27" customFormat="1" ht="28.5" x14ac:dyDescent="0.2">
      <c r="A171" s="85"/>
      <c r="B171" s="85" t="s">
        <v>394</v>
      </c>
      <c r="C171" s="179">
        <v>22</v>
      </c>
      <c r="D171" s="190" t="s">
        <v>177</v>
      </c>
      <c r="E171" s="85" t="s">
        <v>621</v>
      </c>
      <c r="F171" s="26"/>
      <c r="G171" s="26"/>
      <c r="H171" s="26"/>
      <c r="I171" s="26"/>
      <c r="J171" s="26"/>
      <c r="K171" s="26"/>
      <c r="L171" s="26"/>
      <c r="M171" s="26"/>
      <c r="N171" s="26"/>
      <c r="O171" s="72"/>
      <c r="P171" s="103">
        <f>Forside!$E$23</f>
        <v>0</v>
      </c>
      <c r="Q171" s="104">
        <f t="shared" si="48"/>
        <v>0</v>
      </c>
      <c r="R171" s="104">
        <f t="shared" si="49"/>
        <v>0</v>
      </c>
      <c r="S171" s="104">
        <f t="shared" si="50"/>
        <v>0</v>
      </c>
      <c r="T171" s="26"/>
    </row>
    <row r="172" spans="1:20" s="27" customFormat="1" ht="28.5" x14ac:dyDescent="0.2">
      <c r="A172" s="85"/>
      <c r="B172" s="85" t="s">
        <v>395</v>
      </c>
      <c r="C172" s="179">
        <v>24</v>
      </c>
      <c r="D172" s="190" t="s">
        <v>177</v>
      </c>
      <c r="E172" s="85" t="s">
        <v>621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72"/>
      <c r="P172" s="103">
        <f>Forside!$E$23</f>
        <v>0</v>
      </c>
      <c r="Q172" s="104">
        <f t="shared" si="48"/>
        <v>0</v>
      </c>
      <c r="R172" s="104">
        <f t="shared" si="49"/>
        <v>0</v>
      </c>
      <c r="S172" s="104">
        <f t="shared" si="50"/>
        <v>0</v>
      </c>
      <c r="T172" s="26"/>
    </row>
    <row r="173" spans="1:20" s="27" customFormat="1" ht="28.5" x14ac:dyDescent="0.2">
      <c r="A173" s="85"/>
      <c r="B173" s="85" t="s">
        <v>396</v>
      </c>
      <c r="C173" s="179">
        <v>100</v>
      </c>
      <c r="D173" s="190" t="s">
        <v>177</v>
      </c>
      <c r="E173" s="85" t="s">
        <v>621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72"/>
      <c r="P173" s="103">
        <f>Forside!$E$23</f>
        <v>0</v>
      </c>
      <c r="Q173" s="104">
        <f t="shared" si="48"/>
        <v>0</v>
      </c>
      <c r="R173" s="104">
        <f t="shared" si="49"/>
        <v>0</v>
      </c>
      <c r="S173" s="104">
        <f t="shared" si="50"/>
        <v>0</v>
      </c>
      <c r="T173" s="26"/>
    </row>
    <row r="174" spans="1:20" s="27" customFormat="1" x14ac:dyDescent="0.2">
      <c r="A174" s="85"/>
      <c r="B174" s="85" t="s">
        <v>394</v>
      </c>
      <c r="C174" s="179">
        <v>8</v>
      </c>
      <c r="D174" s="190" t="s">
        <v>177</v>
      </c>
      <c r="E174" s="85" t="s">
        <v>622</v>
      </c>
      <c r="F174" s="26"/>
      <c r="G174" s="26"/>
      <c r="H174" s="26"/>
      <c r="I174" s="26"/>
      <c r="J174" s="26"/>
      <c r="K174" s="26"/>
      <c r="L174" s="26"/>
      <c r="M174" s="26"/>
      <c r="N174" s="26"/>
      <c r="O174" s="72"/>
      <c r="P174" s="103">
        <f>Forside!$E$23</f>
        <v>0</v>
      </c>
      <c r="Q174" s="104">
        <f t="shared" si="48"/>
        <v>0</v>
      </c>
      <c r="R174" s="104">
        <f t="shared" si="49"/>
        <v>0</v>
      </c>
      <c r="S174" s="104">
        <f t="shared" si="50"/>
        <v>0</v>
      </c>
      <c r="T174" s="26"/>
    </row>
    <row r="175" spans="1:20" s="27" customFormat="1" x14ac:dyDescent="0.2">
      <c r="A175" s="85"/>
      <c r="B175" s="85" t="s">
        <v>396</v>
      </c>
      <c r="C175" s="179">
        <v>12</v>
      </c>
      <c r="D175" s="190" t="s">
        <v>177</v>
      </c>
      <c r="E175" s="85" t="s">
        <v>622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72"/>
      <c r="P175" s="103">
        <f>Forside!$E$23</f>
        <v>0</v>
      </c>
      <c r="Q175" s="104">
        <f t="shared" si="48"/>
        <v>0</v>
      </c>
      <c r="R175" s="104">
        <f t="shared" si="49"/>
        <v>0</v>
      </c>
      <c r="S175" s="104">
        <f t="shared" si="50"/>
        <v>0</v>
      </c>
      <c r="T175" s="26"/>
    </row>
    <row r="176" spans="1:20" s="27" customFormat="1" x14ac:dyDescent="0.2">
      <c r="A176" s="85"/>
      <c r="B176" s="85" t="s">
        <v>393</v>
      </c>
      <c r="C176" s="179">
        <v>60</v>
      </c>
      <c r="D176" s="190" t="s">
        <v>576</v>
      </c>
      <c r="E176" s="85" t="s">
        <v>623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72"/>
      <c r="P176" s="103">
        <f>Forside!$E$23</f>
        <v>0</v>
      </c>
      <c r="Q176" s="104">
        <f t="shared" si="48"/>
        <v>0</v>
      </c>
      <c r="R176" s="104">
        <f t="shared" si="49"/>
        <v>0</v>
      </c>
      <c r="S176" s="104">
        <f t="shared" si="50"/>
        <v>0</v>
      </c>
      <c r="T176" s="26"/>
    </row>
    <row r="177" spans="1:20" s="27" customFormat="1" x14ac:dyDescent="0.2">
      <c r="A177" s="85"/>
      <c r="B177" s="85" t="s">
        <v>511</v>
      </c>
      <c r="C177" s="179">
        <v>4000</v>
      </c>
      <c r="D177" s="190" t="s">
        <v>576</v>
      </c>
      <c r="E177" s="85" t="s">
        <v>624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72"/>
      <c r="P177" s="103">
        <f>Forside!$E$23</f>
        <v>0</v>
      </c>
      <c r="Q177" s="104">
        <f t="shared" si="48"/>
        <v>0</v>
      </c>
      <c r="R177" s="104">
        <f t="shared" si="49"/>
        <v>0</v>
      </c>
      <c r="S177" s="104">
        <f t="shared" si="50"/>
        <v>0</v>
      </c>
      <c r="T177" s="26"/>
    </row>
    <row r="178" spans="1:20" s="27" customFormat="1" x14ac:dyDescent="0.2">
      <c r="A178" s="85"/>
      <c r="B178" s="85" t="s">
        <v>374</v>
      </c>
      <c r="C178" s="179">
        <v>2400</v>
      </c>
      <c r="D178" s="190" t="s">
        <v>625</v>
      </c>
      <c r="E178" s="85" t="s">
        <v>626</v>
      </c>
      <c r="F178" s="26"/>
      <c r="G178" s="26"/>
      <c r="H178" s="26"/>
      <c r="I178" s="26"/>
      <c r="J178" s="26"/>
      <c r="K178" s="26"/>
      <c r="L178" s="26"/>
      <c r="M178" s="26"/>
      <c r="N178" s="26"/>
      <c r="O178" s="72"/>
      <c r="P178" s="103">
        <f>Forside!$E$23</f>
        <v>0</v>
      </c>
      <c r="Q178" s="104">
        <f t="shared" si="48"/>
        <v>0</v>
      </c>
      <c r="R178" s="104">
        <f t="shared" si="49"/>
        <v>0</v>
      </c>
      <c r="S178" s="104">
        <f t="shared" si="50"/>
        <v>0</v>
      </c>
      <c r="T178" s="26"/>
    </row>
    <row r="179" spans="1:20" s="27" customFormat="1" x14ac:dyDescent="0.2">
      <c r="A179" s="85"/>
      <c r="B179" s="85" t="s">
        <v>444</v>
      </c>
      <c r="C179" s="179">
        <v>300</v>
      </c>
      <c r="D179" s="190" t="s">
        <v>576</v>
      </c>
      <c r="E179" s="85" t="s">
        <v>627</v>
      </c>
      <c r="F179" s="26"/>
      <c r="G179" s="26"/>
      <c r="H179" s="26"/>
      <c r="I179" s="26"/>
      <c r="J179" s="26"/>
      <c r="K179" s="26"/>
      <c r="L179" s="26"/>
      <c r="M179" s="26"/>
      <c r="N179" s="26"/>
      <c r="O179" s="72"/>
      <c r="P179" s="103">
        <f>Forside!$E$23</f>
        <v>0</v>
      </c>
      <c r="Q179" s="104">
        <f t="shared" si="48"/>
        <v>0</v>
      </c>
      <c r="R179" s="104">
        <f t="shared" si="49"/>
        <v>0</v>
      </c>
      <c r="S179" s="104">
        <f t="shared" si="50"/>
        <v>0</v>
      </c>
      <c r="T179" s="26"/>
    </row>
    <row r="180" spans="1:20" s="27" customFormat="1" x14ac:dyDescent="0.2">
      <c r="A180" s="85"/>
      <c r="B180" s="85" t="s">
        <v>445</v>
      </c>
      <c r="C180" s="179">
        <v>4000</v>
      </c>
      <c r="D180" s="190" t="s">
        <v>576</v>
      </c>
      <c r="E180" s="85" t="s">
        <v>627</v>
      </c>
      <c r="F180" s="26"/>
      <c r="G180" s="26"/>
      <c r="H180" s="26"/>
      <c r="I180" s="26"/>
      <c r="J180" s="26"/>
      <c r="K180" s="26"/>
      <c r="L180" s="26"/>
      <c r="M180" s="26"/>
      <c r="N180" s="26"/>
      <c r="O180" s="72"/>
      <c r="P180" s="103">
        <f>Forside!$E$23</f>
        <v>0</v>
      </c>
      <c r="Q180" s="104">
        <f t="shared" si="48"/>
        <v>0</v>
      </c>
      <c r="R180" s="104">
        <f t="shared" si="49"/>
        <v>0</v>
      </c>
      <c r="S180" s="104">
        <f t="shared" si="50"/>
        <v>0</v>
      </c>
      <c r="T180" s="26"/>
    </row>
    <row r="181" spans="1:20" s="27" customFormat="1" x14ac:dyDescent="0.2">
      <c r="A181" s="85"/>
      <c r="B181" s="85" t="s">
        <v>506</v>
      </c>
      <c r="C181" s="179">
        <v>1000</v>
      </c>
      <c r="D181" s="190" t="s">
        <v>576</v>
      </c>
      <c r="E181" s="85"/>
      <c r="F181" s="26"/>
      <c r="G181" s="26"/>
      <c r="H181" s="26"/>
      <c r="I181" s="26"/>
      <c r="J181" s="26"/>
      <c r="K181" s="26"/>
      <c r="L181" s="26"/>
      <c r="M181" s="26"/>
      <c r="N181" s="26"/>
      <c r="O181" s="72"/>
      <c r="P181" s="103">
        <f>Forside!$E$23</f>
        <v>0</v>
      </c>
      <c r="Q181" s="104">
        <f t="shared" si="48"/>
        <v>0</v>
      </c>
      <c r="R181" s="104">
        <f t="shared" si="49"/>
        <v>0</v>
      </c>
      <c r="S181" s="104">
        <f t="shared" si="50"/>
        <v>0</v>
      </c>
      <c r="T181" s="26"/>
    </row>
    <row r="182" spans="1:20" s="27" customFormat="1" ht="42.75" x14ac:dyDescent="0.2">
      <c r="A182" s="85"/>
      <c r="B182" s="85" t="s">
        <v>337</v>
      </c>
      <c r="C182" s="179">
        <v>4</v>
      </c>
      <c r="D182" s="190" t="s">
        <v>600</v>
      </c>
      <c r="E182" s="85" t="s">
        <v>628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72"/>
      <c r="P182" s="103">
        <f>Forside!$E$23</f>
        <v>0</v>
      </c>
      <c r="Q182" s="104">
        <f t="shared" si="48"/>
        <v>0</v>
      </c>
      <c r="R182" s="104">
        <f t="shared" si="49"/>
        <v>0</v>
      </c>
      <c r="S182" s="104">
        <f t="shared" si="50"/>
        <v>0</v>
      </c>
      <c r="T182" s="26"/>
    </row>
    <row r="183" spans="1:20" s="27" customFormat="1" x14ac:dyDescent="0.2">
      <c r="A183" s="85"/>
      <c r="B183" s="85" t="s">
        <v>528</v>
      </c>
      <c r="C183" s="179">
        <v>40000</v>
      </c>
      <c r="D183" s="190" t="s">
        <v>576</v>
      </c>
      <c r="E183" s="85" t="s">
        <v>629</v>
      </c>
      <c r="F183" s="26"/>
      <c r="G183" s="26"/>
      <c r="H183" s="26"/>
      <c r="I183" s="26"/>
      <c r="J183" s="26"/>
      <c r="K183" s="26"/>
      <c r="L183" s="26"/>
      <c r="M183" s="26"/>
      <c r="N183" s="26"/>
      <c r="O183" s="72"/>
      <c r="P183" s="103">
        <f>Forside!$E$23</f>
        <v>0</v>
      </c>
      <c r="Q183" s="104">
        <f t="shared" si="48"/>
        <v>0</v>
      </c>
      <c r="R183" s="104">
        <f t="shared" si="49"/>
        <v>0</v>
      </c>
      <c r="S183" s="104">
        <f t="shared" si="50"/>
        <v>0</v>
      </c>
      <c r="T183" s="26"/>
    </row>
    <row r="184" spans="1:20" s="27" customFormat="1" x14ac:dyDescent="0.2">
      <c r="A184" s="85"/>
      <c r="B184" s="85" t="s">
        <v>529</v>
      </c>
      <c r="C184" s="179">
        <v>6000</v>
      </c>
      <c r="D184" s="190" t="s">
        <v>576</v>
      </c>
      <c r="E184" s="85" t="s">
        <v>629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72"/>
      <c r="P184" s="103">
        <f>Forside!$E$23</f>
        <v>0</v>
      </c>
      <c r="Q184" s="104">
        <f t="shared" ref="Q184:Q200" si="51">O184*P184</f>
        <v>0</v>
      </c>
      <c r="R184" s="104">
        <f t="shared" ref="R184:R200" si="52">O184+Q184</f>
        <v>0</v>
      </c>
      <c r="S184" s="104">
        <f t="shared" ref="S184:S200" si="53">R184*C184</f>
        <v>0</v>
      </c>
      <c r="T184" s="26"/>
    </row>
    <row r="185" spans="1:20" s="27" customFormat="1" x14ac:dyDescent="0.2">
      <c r="A185" s="85"/>
      <c r="B185" s="85" t="s">
        <v>530</v>
      </c>
      <c r="C185" s="179">
        <v>1600</v>
      </c>
      <c r="D185" s="190" t="s">
        <v>576</v>
      </c>
      <c r="E185" s="85" t="s">
        <v>629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72"/>
      <c r="P185" s="103">
        <f>Forside!$E$23</f>
        <v>0</v>
      </c>
      <c r="Q185" s="104">
        <f t="shared" si="51"/>
        <v>0</v>
      </c>
      <c r="R185" s="104">
        <f t="shared" si="52"/>
        <v>0</v>
      </c>
      <c r="S185" s="104">
        <f t="shared" si="53"/>
        <v>0</v>
      </c>
      <c r="T185" s="26"/>
    </row>
    <row r="186" spans="1:20" s="27" customFormat="1" x14ac:dyDescent="0.2">
      <c r="A186" s="85"/>
      <c r="B186" s="85" t="s">
        <v>527</v>
      </c>
      <c r="C186" s="179">
        <v>200</v>
      </c>
      <c r="D186" s="190" t="s">
        <v>576</v>
      </c>
      <c r="E186" s="85" t="s">
        <v>629</v>
      </c>
      <c r="F186" s="26"/>
      <c r="G186" s="26"/>
      <c r="H186" s="26"/>
      <c r="I186" s="26"/>
      <c r="J186" s="26"/>
      <c r="K186" s="26"/>
      <c r="L186" s="26"/>
      <c r="M186" s="26"/>
      <c r="N186" s="26"/>
      <c r="O186" s="72"/>
      <c r="P186" s="103">
        <f>Forside!$E$23</f>
        <v>0</v>
      </c>
      <c r="Q186" s="104">
        <f t="shared" si="51"/>
        <v>0</v>
      </c>
      <c r="R186" s="104">
        <f t="shared" si="52"/>
        <v>0</v>
      </c>
      <c r="S186" s="104">
        <f t="shared" si="53"/>
        <v>0</v>
      </c>
      <c r="T186" s="26"/>
    </row>
    <row r="187" spans="1:20" s="27" customFormat="1" x14ac:dyDescent="0.2">
      <c r="A187" s="85"/>
      <c r="B187" s="85" t="s">
        <v>540</v>
      </c>
      <c r="C187" s="179">
        <v>50</v>
      </c>
      <c r="D187" s="190" t="s">
        <v>576</v>
      </c>
      <c r="E187" s="85" t="s">
        <v>630</v>
      </c>
      <c r="F187" s="5"/>
      <c r="G187" s="5"/>
      <c r="H187" s="5"/>
      <c r="I187" s="5"/>
      <c r="J187" s="5"/>
      <c r="K187" s="5"/>
      <c r="L187" s="5"/>
      <c r="M187" s="5"/>
      <c r="N187" s="5"/>
      <c r="O187" s="60"/>
      <c r="P187" s="103">
        <f>Forside!$E$23</f>
        <v>0</v>
      </c>
      <c r="Q187" s="104">
        <f t="shared" si="51"/>
        <v>0</v>
      </c>
      <c r="R187" s="104">
        <f t="shared" si="52"/>
        <v>0</v>
      </c>
      <c r="S187" s="104">
        <f t="shared" si="53"/>
        <v>0</v>
      </c>
      <c r="T187" s="5"/>
    </row>
    <row r="188" spans="1:20" x14ac:dyDescent="0.2">
      <c r="A188" s="85"/>
      <c r="B188" s="85" t="s">
        <v>531</v>
      </c>
      <c r="C188" s="179">
        <v>600</v>
      </c>
      <c r="D188" s="190" t="s">
        <v>576</v>
      </c>
      <c r="E188" s="85" t="s">
        <v>631</v>
      </c>
      <c r="F188" s="26"/>
      <c r="G188" s="26"/>
      <c r="H188" s="26"/>
      <c r="I188" s="26"/>
      <c r="J188" s="26"/>
      <c r="K188" s="26"/>
      <c r="L188" s="26"/>
      <c r="M188" s="26"/>
      <c r="N188" s="26"/>
      <c r="O188" s="72"/>
      <c r="P188" s="103">
        <f>Forside!$E$23</f>
        <v>0</v>
      </c>
      <c r="Q188" s="104">
        <f t="shared" si="51"/>
        <v>0</v>
      </c>
      <c r="R188" s="104">
        <f t="shared" si="52"/>
        <v>0</v>
      </c>
      <c r="S188" s="104">
        <f t="shared" si="53"/>
        <v>0</v>
      </c>
      <c r="T188" s="26"/>
    </row>
    <row r="189" spans="1:20" s="27" customFormat="1" x14ac:dyDescent="0.2">
      <c r="A189" s="85"/>
      <c r="B189" s="85" t="s">
        <v>532</v>
      </c>
      <c r="C189" s="179">
        <v>400</v>
      </c>
      <c r="D189" s="190" t="s">
        <v>576</v>
      </c>
      <c r="E189" s="85" t="s">
        <v>631</v>
      </c>
      <c r="F189" s="26"/>
      <c r="G189" s="26"/>
      <c r="H189" s="26"/>
      <c r="I189" s="26"/>
      <c r="J189" s="26"/>
      <c r="K189" s="26"/>
      <c r="L189" s="26"/>
      <c r="M189" s="26"/>
      <c r="N189" s="26"/>
      <c r="O189" s="72"/>
      <c r="P189" s="103">
        <f>Forside!$E$23</f>
        <v>0</v>
      </c>
      <c r="Q189" s="104">
        <f t="shared" si="51"/>
        <v>0</v>
      </c>
      <c r="R189" s="104">
        <f t="shared" si="52"/>
        <v>0</v>
      </c>
      <c r="S189" s="104">
        <f t="shared" si="53"/>
        <v>0</v>
      </c>
      <c r="T189" s="26"/>
    </row>
    <row r="190" spans="1:20" s="27" customFormat="1" x14ac:dyDescent="0.2">
      <c r="A190" s="85"/>
      <c r="B190" s="85" t="s">
        <v>533</v>
      </c>
      <c r="C190" s="179">
        <v>4</v>
      </c>
      <c r="D190" s="190" t="s">
        <v>600</v>
      </c>
      <c r="E190" s="85" t="s">
        <v>632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72"/>
      <c r="P190" s="103">
        <f>Forside!$E$23</f>
        <v>0</v>
      </c>
      <c r="Q190" s="104">
        <f t="shared" si="51"/>
        <v>0</v>
      </c>
      <c r="R190" s="104">
        <f t="shared" si="52"/>
        <v>0</v>
      </c>
      <c r="S190" s="104">
        <f t="shared" si="53"/>
        <v>0</v>
      </c>
      <c r="T190" s="26"/>
    </row>
    <row r="191" spans="1:20" s="27" customFormat="1" x14ac:dyDescent="0.2">
      <c r="A191" s="85"/>
      <c r="B191" s="85" t="s">
        <v>539</v>
      </c>
      <c r="C191" s="179">
        <v>10000</v>
      </c>
      <c r="D191" s="190" t="s">
        <v>576</v>
      </c>
      <c r="E191" s="85" t="s">
        <v>633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72"/>
      <c r="P191" s="103">
        <f>Forside!$E$23</f>
        <v>0</v>
      </c>
      <c r="Q191" s="104">
        <f t="shared" si="51"/>
        <v>0</v>
      </c>
      <c r="R191" s="104">
        <f t="shared" si="52"/>
        <v>0</v>
      </c>
      <c r="S191" s="104">
        <f t="shared" si="53"/>
        <v>0</v>
      </c>
      <c r="T191" s="26"/>
    </row>
    <row r="192" spans="1:20" s="27" customFormat="1" x14ac:dyDescent="0.2">
      <c r="A192" s="85"/>
      <c r="B192" s="85" t="s">
        <v>538</v>
      </c>
      <c r="C192" s="179">
        <v>600</v>
      </c>
      <c r="D192" s="190" t="s">
        <v>576</v>
      </c>
      <c r="E192" s="85" t="s">
        <v>634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72"/>
      <c r="P192" s="103">
        <f>Forside!$E$23</f>
        <v>0</v>
      </c>
      <c r="Q192" s="104">
        <f t="shared" si="51"/>
        <v>0</v>
      </c>
      <c r="R192" s="104">
        <f t="shared" si="52"/>
        <v>0</v>
      </c>
      <c r="S192" s="104">
        <f t="shared" si="53"/>
        <v>0</v>
      </c>
      <c r="T192" s="26"/>
    </row>
    <row r="193" spans="1:20" s="27" customFormat="1" x14ac:dyDescent="0.2">
      <c r="A193" s="85"/>
      <c r="B193" s="85" t="s">
        <v>537</v>
      </c>
      <c r="C193" s="179">
        <v>4000</v>
      </c>
      <c r="D193" s="190" t="s">
        <v>576</v>
      </c>
      <c r="E193" s="85" t="s">
        <v>634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72"/>
      <c r="P193" s="103">
        <f>Forside!$E$23</f>
        <v>0</v>
      </c>
      <c r="Q193" s="104">
        <f t="shared" si="51"/>
        <v>0</v>
      </c>
      <c r="R193" s="104">
        <f t="shared" si="52"/>
        <v>0</v>
      </c>
      <c r="S193" s="104">
        <f t="shared" si="53"/>
        <v>0</v>
      </c>
      <c r="T193" s="26"/>
    </row>
    <row r="194" spans="1:20" s="27" customFormat="1" x14ac:dyDescent="0.2">
      <c r="A194" s="85"/>
      <c r="B194" s="85" t="s">
        <v>542</v>
      </c>
      <c r="C194" s="179">
        <v>2400</v>
      </c>
      <c r="D194" s="190" t="s">
        <v>576</v>
      </c>
      <c r="E194" s="85" t="s">
        <v>631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72"/>
      <c r="P194" s="103">
        <f>Forside!$E$23</f>
        <v>0</v>
      </c>
      <c r="Q194" s="104">
        <f t="shared" si="51"/>
        <v>0</v>
      </c>
      <c r="R194" s="104">
        <f t="shared" si="52"/>
        <v>0</v>
      </c>
      <c r="S194" s="104">
        <f t="shared" si="53"/>
        <v>0</v>
      </c>
      <c r="T194" s="26"/>
    </row>
    <row r="195" spans="1:20" s="27" customFormat="1" x14ac:dyDescent="0.2">
      <c r="A195" s="85"/>
      <c r="B195" s="85" t="s">
        <v>541</v>
      </c>
      <c r="C195" s="179">
        <v>300</v>
      </c>
      <c r="D195" s="190" t="s">
        <v>576</v>
      </c>
      <c r="E195" s="85" t="s">
        <v>631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72"/>
      <c r="P195" s="103">
        <f>Forside!$E$23</f>
        <v>0</v>
      </c>
      <c r="Q195" s="104">
        <f t="shared" si="51"/>
        <v>0</v>
      </c>
      <c r="R195" s="104">
        <f t="shared" si="52"/>
        <v>0</v>
      </c>
      <c r="S195" s="104">
        <f t="shared" si="53"/>
        <v>0</v>
      </c>
      <c r="T195" s="26"/>
    </row>
    <row r="196" spans="1:20" s="27" customFormat="1" x14ac:dyDescent="0.2">
      <c r="A196" s="115"/>
      <c r="B196" s="85" t="s">
        <v>535</v>
      </c>
      <c r="C196" s="179">
        <v>1200</v>
      </c>
      <c r="D196" s="190" t="s">
        <v>576</v>
      </c>
      <c r="E196" s="85" t="s">
        <v>635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72"/>
      <c r="P196" s="103">
        <f>Forside!$E$23</f>
        <v>0</v>
      </c>
      <c r="Q196" s="104">
        <f t="shared" si="51"/>
        <v>0</v>
      </c>
      <c r="R196" s="104">
        <f t="shared" si="52"/>
        <v>0</v>
      </c>
      <c r="S196" s="104">
        <f t="shared" si="53"/>
        <v>0</v>
      </c>
      <c r="T196" s="26"/>
    </row>
    <row r="197" spans="1:20" s="27" customFormat="1" x14ac:dyDescent="0.2">
      <c r="A197" s="115"/>
      <c r="B197" s="85" t="s">
        <v>536</v>
      </c>
      <c r="C197" s="179">
        <v>1800</v>
      </c>
      <c r="D197" s="190" t="s">
        <v>576</v>
      </c>
      <c r="E197" s="85" t="s">
        <v>636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72"/>
      <c r="P197" s="103">
        <f>Forside!$E$23</f>
        <v>0</v>
      </c>
      <c r="Q197" s="104">
        <f t="shared" si="51"/>
        <v>0</v>
      </c>
      <c r="R197" s="104">
        <f t="shared" si="52"/>
        <v>0</v>
      </c>
      <c r="S197" s="104">
        <f t="shared" si="53"/>
        <v>0</v>
      </c>
      <c r="T197" s="26"/>
    </row>
    <row r="198" spans="1:20" s="27" customFormat="1" x14ac:dyDescent="0.2">
      <c r="A198" s="115"/>
      <c r="B198" s="85" t="s">
        <v>534</v>
      </c>
      <c r="C198" s="179">
        <v>1000</v>
      </c>
      <c r="D198" s="190" t="s">
        <v>576</v>
      </c>
      <c r="E198" s="85" t="s">
        <v>637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72"/>
      <c r="P198" s="103">
        <f>Forside!$E$23</f>
        <v>0</v>
      </c>
      <c r="Q198" s="104">
        <f t="shared" si="51"/>
        <v>0</v>
      </c>
      <c r="R198" s="104">
        <f t="shared" si="52"/>
        <v>0</v>
      </c>
      <c r="S198" s="104">
        <f t="shared" si="53"/>
        <v>0</v>
      </c>
      <c r="T198" s="26"/>
    </row>
    <row r="199" spans="1:20" s="27" customFormat="1" x14ac:dyDescent="0.2">
      <c r="A199" s="85"/>
      <c r="B199" s="85" t="s">
        <v>385</v>
      </c>
      <c r="C199" s="179">
        <v>4000</v>
      </c>
      <c r="D199" s="190" t="s">
        <v>576</v>
      </c>
      <c r="E199" s="85" t="s">
        <v>638</v>
      </c>
      <c r="F199" s="5"/>
      <c r="G199" s="5"/>
      <c r="H199" s="5"/>
      <c r="I199" s="5"/>
      <c r="J199" s="5"/>
      <c r="K199" s="5"/>
      <c r="L199" s="5"/>
      <c r="M199" s="5"/>
      <c r="N199" s="5"/>
      <c r="O199" s="60"/>
      <c r="P199" s="103">
        <f>Forside!$E$23</f>
        <v>0</v>
      </c>
      <c r="Q199" s="104">
        <f t="shared" si="51"/>
        <v>0</v>
      </c>
      <c r="R199" s="104">
        <f t="shared" si="52"/>
        <v>0</v>
      </c>
      <c r="S199" s="104">
        <f t="shared" si="53"/>
        <v>0</v>
      </c>
      <c r="T199" s="5"/>
    </row>
    <row r="200" spans="1:20" x14ac:dyDescent="0.2">
      <c r="A200" s="85"/>
      <c r="B200" s="85" t="s">
        <v>500</v>
      </c>
      <c r="C200" s="179">
        <v>5000</v>
      </c>
      <c r="D200" s="190" t="s">
        <v>576</v>
      </c>
      <c r="E200" s="85" t="s">
        <v>639</v>
      </c>
      <c r="F200" s="5"/>
      <c r="G200" s="5"/>
      <c r="H200" s="5"/>
      <c r="I200" s="5"/>
      <c r="J200" s="5"/>
      <c r="K200" s="5"/>
      <c r="L200" s="5"/>
      <c r="M200" s="5"/>
      <c r="N200" s="5"/>
      <c r="O200" s="60"/>
      <c r="P200" s="103">
        <f>Forside!$E$23</f>
        <v>0</v>
      </c>
      <c r="Q200" s="104">
        <f t="shared" si="51"/>
        <v>0</v>
      </c>
      <c r="R200" s="104">
        <f t="shared" si="52"/>
        <v>0</v>
      </c>
      <c r="S200" s="104">
        <f t="shared" si="53"/>
        <v>0</v>
      </c>
      <c r="T200" s="5"/>
    </row>
    <row r="201" spans="1:20" s="17" customFormat="1" ht="15.75" thickBot="1" x14ac:dyDescent="0.25">
      <c r="A201" s="95"/>
      <c r="B201" s="330" t="s">
        <v>961</v>
      </c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  <c r="M201" s="330"/>
      <c r="N201" s="330"/>
      <c r="O201" s="330"/>
      <c r="P201" s="330"/>
      <c r="Q201" s="330"/>
      <c r="R201" s="330"/>
      <c r="S201" s="96">
        <f>SUM(S119:S200)</f>
        <v>0</v>
      </c>
      <c r="T201" s="97"/>
    </row>
    <row r="202" spans="1:20" ht="15.75" x14ac:dyDescent="0.2">
      <c r="A202" s="94" t="s">
        <v>640</v>
      </c>
      <c r="B202" s="118"/>
      <c r="C202" s="178"/>
      <c r="D202" s="194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20"/>
    </row>
    <row r="203" spans="1:20" x14ac:dyDescent="0.2">
      <c r="A203" s="85"/>
      <c r="B203" s="85" t="s">
        <v>224</v>
      </c>
      <c r="C203" s="179">
        <v>450</v>
      </c>
      <c r="D203" s="190" t="s">
        <v>576</v>
      </c>
      <c r="E203" s="85"/>
      <c r="F203" s="5"/>
      <c r="G203" s="5"/>
      <c r="H203" s="5"/>
      <c r="I203" s="5"/>
      <c r="J203" s="5"/>
      <c r="K203" s="5"/>
      <c r="L203" s="5"/>
      <c r="M203" s="5"/>
      <c r="N203" s="5"/>
      <c r="O203" s="60"/>
      <c r="P203" s="103">
        <f>Forside!$E$24</f>
        <v>0</v>
      </c>
      <c r="Q203" s="104">
        <f t="shared" ref="Q203" si="54">O203*P203</f>
        <v>0</v>
      </c>
      <c r="R203" s="104">
        <f t="shared" ref="R203" si="55">O203+Q203</f>
        <v>0</v>
      </c>
      <c r="S203" s="104">
        <f t="shared" ref="S203" si="56">R203*C203</f>
        <v>0</v>
      </c>
      <c r="T203" s="5"/>
    </row>
    <row r="204" spans="1:20" x14ac:dyDescent="0.2">
      <c r="A204" s="85"/>
      <c r="B204" s="85" t="s">
        <v>102</v>
      </c>
      <c r="C204" s="179">
        <v>120000</v>
      </c>
      <c r="D204" s="190" t="s">
        <v>576</v>
      </c>
      <c r="E204" s="85"/>
      <c r="F204" s="5"/>
      <c r="G204" s="5"/>
      <c r="H204" s="5"/>
      <c r="I204" s="5"/>
      <c r="J204" s="5"/>
      <c r="K204" s="5"/>
      <c r="L204" s="5"/>
      <c r="M204" s="5"/>
      <c r="N204" s="5"/>
      <c r="O204" s="60"/>
      <c r="P204" s="103">
        <f>Forside!$E$24</f>
        <v>0</v>
      </c>
      <c r="Q204" s="104">
        <f t="shared" ref="Q204:Q214" si="57">O204*P204</f>
        <v>0</v>
      </c>
      <c r="R204" s="104">
        <f t="shared" ref="R204:R214" si="58">O204+Q204</f>
        <v>0</v>
      </c>
      <c r="S204" s="104">
        <f t="shared" ref="S204:S214" si="59">R204*C204</f>
        <v>0</v>
      </c>
      <c r="T204" s="5"/>
    </row>
    <row r="205" spans="1:20" x14ac:dyDescent="0.2">
      <c r="A205" s="85"/>
      <c r="B205" s="85" t="s">
        <v>44</v>
      </c>
      <c r="C205" s="179">
        <v>7000</v>
      </c>
      <c r="D205" s="190" t="s">
        <v>576</v>
      </c>
      <c r="E205" s="85"/>
      <c r="F205" s="5"/>
      <c r="G205" s="5"/>
      <c r="H205" s="5"/>
      <c r="I205" s="5"/>
      <c r="J205" s="5"/>
      <c r="K205" s="5"/>
      <c r="L205" s="5"/>
      <c r="M205" s="5"/>
      <c r="N205" s="5"/>
      <c r="O205" s="60"/>
      <c r="P205" s="103">
        <f>Forside!$E$24</f>
        <v>0</v>
      </c>
      <c r="Q205" s="104">
        <f t="shared" si="57"/>
        <v>0</v>
      </c>
      <c r="R205" s="104">
        <f t="shared" si="58"/>
        <v>0</v>
      </c>
      <c r="S205" s="104">
        <f t="shared" si="59"/>
        <v>0</v>
      </c>
      <c r="T205" s="5"/>
    </row>
    <row r="206" spans="1:20" x14ac:dyDescent="0.2">
      <c r="A206" s="85"/>
      <c r="B206" s="85" t="s">
        <v>24</v>
      </c>
      <c r="C206" s="179">
        <v>7000</v>
      </c>
      <c r="D206" s="190" t="s">
        <v>576</v>
      </c>
      <c r="E206" s="85"/>
      <c r="F206" s="5"/>
      <c r="G206" s="5"/>
      <c r="H206" s="5"/>
      <c r="I206" s="5"/>
      <c r="J206" s="5"/>
      <c r="K206" s="5"/>
      <c r="L206" s="5"/>
      <c r="M206" s="5"/>
      <c r="N206" s="5"/>
      <c r="O206" s="60"/>
      <c r="P206" s="103">
        <f>Forside!$E$24</f>
        <v>0</v>
      </c>
      <c r="Q206" s="104">
        <f t="shared" si="57"/>
        <v>0</v>
      </c>
      <c r="R206" s="104">
        <f t="shared" si="58"/>
        <v>0</v>
      </c>
      <c r="S206" s="104">
        <f t="shared" si="59"/>
        <v>0</v>
      </c>
      <c r="T206" s="5"/>
    </row>
    <row r="207" spans="1:20" x14ac:dyDescent="0.2">
      <c r="A207" s="85"/>
      <c r="B207" s="85" t="s">
        <v>29</v>
      </c>
      <c r="C207" s="179">
        <v>2000</v>
      </c>
      <c r="D207" s="190" t="s">
        <v>576</v>
      </c>
      <c r="E207" s="85"/>
      <c r="F207" s="5"/>
      <c r="G207" s="5"/>
      <c r="H207" s="5"/>
      <c r="I207" s="5"/>
      <c r="J207" s="5"/>
      <c r="K207" s="5"/>
      <c r="L207" s="5"/>
      <c r="M207" s="5"/>
      <c r="N207" s="5"/>
      <c r="O207" s="60"/>
      <c r="P207" s="103">
        <f>Forside!$E$24</f>
        <v>0</v>
      </c>
      <c r="Q207" s="104">
        <f t="shared" si="57"/>
        <v>0</v>
      </c>
      <c r="R207" s="104">
        <f t="shared" si="58"/>
        <v>0</v>
      </c>
      <c r="S207" s="104">
        <f t="shared" si="59"/>
        <v>0</v>
      </c>
      <c r="T207" s="5"/>
    </row>
    <row r="208" spans="1:20" x14ac:dyDescent="0.2">
      <c r="A208" s="85"/>
      <c r="B208" s="85" t="s">
        <v>176</v>
      </c>
      <c r="C208" s="179">
        <v>6000</v>
      </c>
      <c r="D208" s="190" t="s">
        <v>576</v>
      </c>
      <c r="E208" s="98"/>
      <c r="F208" s="5"/>
      <c r="G208" s="5"/>
      <c r="H208" s="5"/>
      <c r="I208" s="5"/>
      <c r="J208" s="5"/>
      <c r="K208" s="5"/>
      <c r="L208" s="5"/>
      <c r="M208" s="5"/>
      <c r="N208" s="5"/>
      <c r="O208" s="60"/>
      <c r="P208" s="103">
        <f>Forside!$E$24</f>
        <v>0</v>
      </c>
      <c r="Q208" s="104">
        <f t="shared" si="57"/>
        <v>0</v>
      </c>
      <c r="R208" s="104">
        <f t="shared" si="58"/>
        <v>0</v>
      </c>
      <c r="S208" s="104">
        <f t="shared" si="59"/>
        <v>0</v>
      </c>
      <c r="T208" s="5"/>
    </row>
    <row r="209" spans="1:20" x14ac:dyDescent="0.2">
      <c r="A209" s="85"/>
      <c r="B209" s="85" t="s">
        <v>137</v>
      </c>
      <c r="C209" s="179">
        <v>24000</v>
      </c>
      <c r="D209" s="190" t="s">
        <v>576</v>
      </c>
      <c r="E209" s="98"/>
      <c r="F209" s="5"/>
      <c r="G209" s="5"/>
      <c r="H209" s="5"/>
      <c r="I209" s="5"/>
      <c r="J209" s="5"/>
      <c r="K209" s="5"/>
      <c r="L209" s="5"/>
      <c r="M209" s="5"/>
      <c r="N209" s="5"/>
      <c r="O209" s="60"/>
      <c r="P209" s="103">
        <f>Forside!$E$24</f>
        <v>0</v>
      </c>
      <c r="Q209" s="104">
        <f t="shared" si="57"/>
        <v>0</v>
      </c>
      <c r="R209" s="104">
        <f t="shared" si="58"/>
        <v>0</v>
      </c>
      <c r="S209" s="104">
        <f t="shared" si="59"/>
        <v>0</v>
      </c>
      <c r="T209" s="5"/>
    </row>
    <row r="210" spans="1:20" x14ac:dyDescent="0.2">
      <c r="A210" s="85"/>
      <c r="B210" s="85" t="s">
        <v>257</v>
      </c>
      <c r="C210" s="179">
        <v>13000</v>
      </c>
      <c r="D210" s="190" t="s">
        <v>576</v>
      </c>
      <c r="E210" s="85" t="s">
        <v>641</v>
      </c>
      <c r="F210" s="5"/>
      <c r="G210" s="5"/>
      <c r="H210" s="5"/>
      <c r="I210" s="5"/>
      <c r="J210" s="5"/>
      <c r="K210" s="5"/>
      <c r="L210" s="5"/>
      <c r="M210" s="5"/>
      <c r="N210" s="5"/>
      <c r="O210" s="60"/>
      <c r="P210" s="103">
        <f>Forside!$E$24</f>
        <v>0</v>
      </c>
      <c r="Q210" s="104">
        <f t="shared" si="57"/>
        <v>0</v>
      </c>
      <c r="R210" s="104">
        <f t="shared" si="58"/>
        <v>0</v>
      </c>
      <c r="S210" s="104">
        <f t="shared" si="59"/>
        <v>0</v>
      </c>
      <c r="T210" s="5"/>
    </row>
    <row r="211" spans="1:20" x14ac:dyDescent="0.2">
      <c r="A211" s="85"/>
      <c r="B211" s="85" t="s">
        <v>70</v>
      </c>
      <c r="C211" s="179">
        <v>1600</v>
      </c>
      <c r="D211" s="190" t="s">
        <v>576</v>
      </c>
      <c r="E211" s="85"/>
      <c r="F211" s="5"/>
      <c r="G211" s="5"/>
      <c r="H211" s="5"/>
      <c r="I211" s="5"/>
      <c r="J211" s="5"/>
      <c r="K211" s="5"/>
      <c r="L211" s="5"/>
      <c r="M211" s="5"/>
      <c r="N211" s="5"/>
      <c r="O211" s="60"/>
      <c r="P211" s="103">
        <f>Forside!$E$24</f>
        <v>0</v>
      </c>
      <c r="Q211" s="104">
        <f t="shared" si="57"/>
        <v>0</v>
      </c>
      <c r="R211" s="104">
        <f t="shared" si="58"/>
        <v>0</v>
      </c>
      <c r="S211" s="104">
        <f t="shared" si="59"/>
        <v>0</v>
      </c>
      <c r="T211" s="5"/>
    </row>
    <row r="212" spans="1:20" x14ac:dyDescent="0.2">
      <c r="A212" s="85"/>
      <c r="B212" s="85" t="s">
        <v>37</v>
      </c>
      <c r="C212" s="179">
        <v>900</v>
      </c>
      <c r="D212" s="190" t="s">
        <v>576</v>
      </c>
      <c r="E212" s="85"/>
      <c r="F212" s="5"/>
      <c r="G212" s="5"/>
      <c r="H212" s="5"/>
      <c r="I212" s="5"/>
      <c r="J212" s="5"/>
      <c r="K212" s="5"/>
      <c r="L212" s="5"/>
      <c r="M212" s="5"/>
      <c r="N212" s="5"/>
      <c r="O212" s="60"/>
      <c r="P212" s="103">
        <f>Forside!$E$24</f>
        <v>0</v>
      </c>
      <c r="Q212" s="104">
        <f t="shared" si="57"/>
        <v>0</v>
      </c>
      <c r="R212" s="104">
        <f t="shared" si="58"/>
        <v>0</v>
      </c>
      <c r="S212" s="104">
        <f t="shared" si="59"/>
        <v>0</v>
      </c>
      <c r="T212" s="5"/>
    </row>
    <row r="213" spans="1:20" x14ac:dyDescent="0.2">
      <c r="A213" s="85"/>
      <c r="B213" s="85" t="s">
        <v>31</v>
      </c>
      <c r="C213" s="179">
        <v>80</v>
      </c>
      <c r="D213" s="190" t="s">
        <v>576</v>
      </c>
      <c r="E213" s="85"/>
      <c r="F213" s="5"/>
      <c r="G213" s="5"/>
      <c r="H213" s="5"/>
      <c r="I213" s="5"/>
      <c r="J213" s="5"/>
      <c r="K213" s="5"/>
      <c r="L213" s="5"/>
      <c r="M213" s="5"/>
      <c r="N213" s="5"/>
      <c r="O213" s="60"/>
      <c r="P213" s="103">
        <f>Forside!$E$24</f>
        <v>0</v>
      </c>
      <c r="Q213" s="104">
        <f t="shared" si="57"/>
        <v>0</v>
      </c>
      <c r="R213" s="104">
        <f t="shared" si="58"/>
        <v>0</v>
      </c>
      <c r="S213" s="104">
        <f t="shared" si="59"/>
        <v>0</v>
      </c>
      <c r="T213" s="5"/>
    </row>
    <row r="214" spans="1:20" s="17" customFormat="1" x14ac:dyDescent="0.2">
      <c r="A214" s="87"/>
      <c r="B214" s="85" t="s">
        <v>42</v>
      </c>
      <c r="C214" s="179">
        <v>240</v>
      </c>
      <c r="D214" s="190" t="s">
        <v>576</v>
      </c>
      <c r="E214" s="98"/>
      <c r="F214" s="24"/>
      <c r="G214" s="18"/>
      <c r="H214" s="18"/>
      <c r="I214" s="18"/>
      <c r="J214" s="18"/>
      <c r="K214" s="18"/>
      <c r="L214" s="18"/>
      <c r="M214" s="18"/>
      <c r="N214" s="18"/>
      <c r="O214" s="61"/>
      <c r="P214" s="103">
        <f>Forside!$E$24</f>
        <v>0</v>
      </c>
      <c r="Q214" s="104">
        <f t="shared" si="57"/>
        <v>0</v>
      </c>
      <c r="R214" s="104">
        <f t="shared" si="58"/>
        <v>0</v>
      </c>
      <c r="S214" s="104">
        <f t="shared" si="59"/>
        <v>0</v>
      </c>
      <c r="T214" s="18"/>
    </row>
    <row r="215" spans="1:20" s="17" customFormat="1" ht="15.75" thickBot="1" x14ac:dyDescent="0.25">
      <c r="A215" s="95"/>
      <c r="B215" s="330" t="s">
        <v>961</v>
      </c>
      <c r="C215" s="330"/>
      <c r="D215" s="330"/>
      <c r="E215" s="330"/>
      <c r="F215" s="330"/>
      <c r="G215" s="330"/>
      <c r="H215" s="330"/>
      <c r="I215" s="330"/>
      <c r="J215" s="330"/>
      <c r="K215" s="330"/>
      <c r="L215" s="330"/>
      <c r="M215" s="330"/>
      <c r="N215" s="330"/>
      <c r="O215" s="330"/>
      <c r="P215" s="330"/>
      <c r="Q215" s="330"/>
      <c r="R215" s="330"/>
      <c r="S215" s="96">
        <f>SUM(S203:S214)</f>
        <v>0</v>
      </c>
      <c r="T215" s="97"/>
    </row>
    <row r="216" spans="1:20" ht="15.75" x14ac:dyDescent="0.2">
      <c r="A216" s="94" t="s">
        <v>642</v>
      </c>
      <c r="B216" s="118"/>
      <c r="C216" s="178"/>
      <c r="D216" s="194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20"/>
    </row>
    <row r="217" spans="1:20" ht="28.5" x14ac:dyDescent="0.2">
      <c r="A217" s="85"/>
      <c r="B217" s="85" t="s">
        <v>435</v>
      </c>
      <c r="C217" s="179">
        <v>4</v>
      </c>
      <c r="D217" s="190" t="s">
        <v>576</v>
      </c>
      <c r="E217" s="85"/>
      <c r="F217" s="5"/>
      <c r="G217" s="5"/>
      <c r="H217" s="5"/>
      <c r="I217" s="5"/>
      <c r="J217" s="5"/>
      <c r="K217" s="5"/>
      <c r="L217" s="5"/>
      <c r="M217" s="5"/>
      <c r="N217" s="5"/>
      <c r="O217" s="60"/>
      <c r="P217" s="103">
        <f>Forside!$E$25</f>
        <v>0</v>
      </c>
      <c r="Q217" s="104">
        <f t="shared" ref="Q217" si="60">O217*P217</f>
        <v>0</v>
      </c>
      <c r="R217" s="104">
        <f t="shared" ref="R217" si="61">O217+Q217</f>
        <v>0</v>
      </c>
      <c r="S217" s="104">
        <f t="shared" ref="S217" si="62">R217*C217</f>
        <v>0</v>
      </c>
      <c r="T217" s="5"/>
    </row>
    <row r="218" spans="1:20" x14ac:dyDescent="0.2">
      <c r="A218" s="85"/>
      <c r="B218" s="85" t="s">
        <v>502</v>
      </c>
      <c r="C218" s="179">
        <v>4</v>
      </c>
      <c r="D218" s="190" t="s">
        <v>576</v>
      </c>
      <c r="E218" s="85"/>
      <c r="F218" s="5"/>
      <c r="G218" s="5"/>
      <c r="H218" s="5"/>
      <c r="I218" s="5"/>
      <c r="J218" s="5"/>
      <c r="K218" s="5"/>
      <c r="L218" s="5"/>
      <c r="M218" s="5"/>
      <c r="N218" s="5"/>
      <c r="O218" s="60"/>
      <c r="P218" s="103">
        <f>Forside!$E$25</f>
        <v>0</v>
      </c>
      <c r="Q218" s="104">
        <f t="shared" ref="Q218:Q233" si="63">O218*P218</f>
        <v>0</v>
      </c>
      <c r="R218" s="104">
        <f t="shared" ref="R218:R233" si="64">O218+Q218</f>
        <v>0</v>
      </c>
      <c r="S218" s="104">
        <f t="shared" ref="S218:S233" si="65">R218*C218</f>
        <v>0</v>
      </c>
      <c r="T218" s="5"/>
    </row>
    <row r="219" spans="1:20" x14ac:dyDescent="0.2">
      <c r="A219" s="85"/>
      <c r="B219" s="85" t="s">
        <v>1096</v>
      </c>
      <c r="C219" s="179">
        <v>160</v>
      </c>
      <c r="D219" s="190" t="s">
        <v>576</v>
      </c>
      <c r="E219" s="85"/>
      <c r="F219" s="5"/>
      <c r="G219" s="5"/>
      <c r="H219" s="5"/>
      <c r="I219" s="5"/>
      <c r="J219" s="5"/>
      <c r="K219" s="5"/>
      <c r="L219" s="5"/>
      <c r="M219" s="5"/>
      <c r="N219" s="5"/>
      <c r="O219" s="60"/>
      <c r="P219" s="103">
        <f>Forside!$E$25</f>
        <v>0</v>
      </c>
      <c r="Q219" s="104">
        <f t="shared" si="63"/>
        <v>0</v>
      </c>
      <c r="R219" s="104">
        <f t="shared" si="64"/>
        <v>0</v>
      </c>
      <c r="S219" s="104">
        <f t="shared" si="65"/>
        <v>0</v>
      </c>
      <c r="T219" s="5"/>
    </row>
    <row r="220" spans="1:20" x14ac:dyDescent="0.2">
      <c r="A220" s="85"/>
      <c r="B220" s="85" t="s">
        <v>1097</v>
      </c>
      <c r="C220" s="179">
        <v>12</v>
      </c>
      <c r="D220" s="190" t="s">
        <v>576</v>
      </c>
      <c r="E220" s="85"/>
      <c r="F220" s="5"/>
      <c r="G220" s="5"/>
      <c r="H220" s="5"/>
      <c r="I220" s="5"/>
      <c r="J220" s="5"/>
      <c r="K220" s="5"/>
      <c r="L220" s="5"/>
      <c r="M220" s="5"/>
      <c r="N220" s="5"/>
      <c r="O220" s="60"/>
      <c r="P220" s="103">
        <f>Forside!$E$25</f>
        <v>0</v>
      </c>
      <c r="Q220" s="104">
        <f t="shared" si="63"/>
        <v>0</v>
      </c>
      <c r="R220" s="104">
        <f t="shared" si="64"/>
        <v>0</v>
      </c>
      <c r="S220" s="104">
        <f t="shared" si="65"/>
        <v>0</v>
      </c>
      <c r="T220" s="5"/>
    </row>
    <row r="221" spans="1:20" x14ac:dyDescent="0.2">
      <c r="A221" s="85"/>
      <c r="B221" s="87" t="s">
        <v>1098</v>
      </c>
      <c r="C221" s="179">
        <v>7</v>
      </c>
      <c r="D221" s="190" t="s">
        <v>576</v>
      </c>
      <c r="E221" s="85"/>
      <c r="F221" s="5"/>
      <c r="G221" s="5"/>
      <c r="H221" s="5"/>
      <c r="I221" s="5"/>
      <c r="J221" s="5"/>
      <c r="K221" s="5"/>
      <c r="L221" s="5"/>
      <c r="M221" s="5"/>
      <c r="N221" s="5"/>
      <c r="O221" s="60"/>
      <c r="P221" s="103">
        <f>Forside!$E$25</f>
        <v>0</v>
      </c>
      <c r="Q221" s="104">
        <f t="shared" si="63"/>
        <v>0</v>
      </c>
      <c r="R221" s="104">
        <f t="shared" si="64"/>
        <v>0</v>
      </c>
      <c r="S221" s="104">
        <f t="shared" si="65"/>
        <v>0</v>
      </c>
      <c r="T221" s="5"/>
    </row>
    <row r="222" spans="1:20" x14ac:dyDescent="0.2">
      <c r="A222" s="85"/>
      <c r="B222" s="85" t="s">
        <v>1099</v>
      </c>
      <c r="C222" s="179">
        <v>4</v>
      </c>
      <c r="D222" s="190" t="s">
        <v>576</v>
      </c>
      <c r="E222" s="85"/>
      <c r="F222" s="5"/>
      <c r="G222" s="5"/>
      <c r="H222" s="5"/>
      <c r="I222" s="5"/>
      <c r="J222" s="5"/>
      <c r="K222" s="5"/>
      <c r="L222" s="5"/>
      <c r="M222" s="5"/>
      <c r="N222" s="5"/>
      <c r="O222" s="60"/>
      <c r="P222" s="103">
        <f>Forside!$E$25</f>
        <v>0</v>
      </c>
      <c r="Q222" s="104">
        <f t="shared" si="63"/>
        <v>0</v>
      </c>
      <c r="R222" s="104">
        <f t="shared" si="64"/>
        <v>0</v>
      </c>
      <c r="S222" s="104">
        <f t="shared" si="65"/>
        <v>0</v>
      </c>
      <c r="T222" s="5"/>
    </row>
    <row r="223" spans="1:20" x14ac:dyDescent="0.2">
      <c r="A223" s="85"/>
      <c r="B223" s="85" t="s">
        <v>1100</v>
      </c>
      <c r="C223" s="179">
        <v>20</v>
      </c>
      <c r="D223" s="190" t="s">
        <v>576</v>
      </c>
      <c r="E223" s="85"/>
      <c r="F223" s="5"/>
      <c r="G223" s="5"/>
      <c r="H223" s="5"/>
      <c r="I223" s="5"/>
      <c r="J223" s="5"/>
      <c r="K223" s="5"/>
      <c r="L223" s="5"/>
      <c r="M223" s="5"/>
      <c r="N223" s="5"/>
      <c r="O223" s="60"/>
      <c r="P223" s="103">
        <f>Forside!$E$25</f>
        <v>0</v>
      </c>
      <c r="Q223" s="104">
        <f t="shared" si="63"/>
        <v>0</v>
      </c>
      <c r="R223" s="104">
        <f t="shared" si="64"/>
        <v>0</v>
      </c>
      <c r="S223" s="104">
        <f t="shared" si="65"/>
        <v>0</v>
      </c>
      <c r="T223" s="5"/>
    </row>
    <row r="224" spans="1:20" x14ac:dyDescent="0.2">
      <c r="A224" s="85"/>
      <c r="B224" s="85" t="s">
        <v>1101</v>
      </c>
      <c r="C224" s="179">
        <v>50</v>
      </c>
      <c r="D224" s="190" t="s">
        <v>576</v>
      </c>
      <c r="E224" s="85"/>
      <c r="F224" s="5"/>
      <c r="G224" s="5"/>
      <c r="H224" s="5"/>
      <c r="I224" s="5"/>
      <c r="J224" s="5"/>
      <c r="K224" s="5"/>
      <c r="L224" s="5"/>
      <c r="M224" s="5"/>
      <c r="N224" s="5"/>
      <c r="O224" s="60"/>
      <c r="P224" s="103">
        <f>Forside!$E$25</f>
        <v>0</v>
      </c>
      <c r="Q224" s="104">
        <f t="shared" si="63"/>
        <v>0</v>
      </c>
      <c r="R224" s="104">
        <f t="shared" si="64"/>
        <v>0</v>
      </c>
      <c r="S224" s="104">
        <f t="shared" si="65"/>
        <v>0</v>
      </c>
      <c r="T224" s="5"/>
    </row>
    <row r="225" spans="1:20" x14ac:dyDescent="0.2">
      <c r="A225" s="85"/>
      <c r="B225" s="87" t="s">
        <v>1102</v>
      </c>
      <c r="C225" s="176">
        <v>8</v>
      </c>
      <c r="D225" s="190" t="s">
        <v>576</v>
      </c>
      <c r="E225" s="85"/>
      <c r="F225" s="5"/>
      <c r="G225" s="5"/>
      <c r="H225" s="5"/>
      <c r="I225" s="5"/>
      <c r="J225" s="5"/>
      <c r="K225" s="5"/>
      <c r="L225" s="5"/>
      <c r="M225" s="5"/>
      <c r="N225" s="5"/>
      <c r="O225" s="60"/>
      <c r="P225" s="103">
        <f>Forside!$E$25</f>
        <v>0</v>
      </c>
      <c r="Q225" s="104">
        <f t="shared" si="63"/>
        <v>0</v>
      </c>
      <c r="R225" s="104">
        <f t="shared" si="64"/>
        <v>0</v>
      </c>
      <c r="S225" s="104">
        <f t="shared" si="65"/>
        <v>0</v>
      </c>
      <c r="T225" s="5"/>
    </row>
    <row r="226" spans="1:20" x14ac:dyDescent="0.2">
      <c r="A226" s="85"/>
      <c r="B226" s="87" t="s">
        <v>1103</v>
      </c>
      <c r="C226" s="176">
        <v>12</v>
      </c>
      <c r="D226" s="190" t="s">
        <v>576</v>
      </c>
      <c r="E226" s="85"/>
      <c r="F226" s="5"/>
      <c r="G226" s="5"/>
      <c r="H226" s="5"/>
      <c r="I226" s="5"/>
      <c r="J226" s="5"/>
      <c r="K226" s="5"/>
      <c r="L226" s="5"/>
      <c r="M226" s="5"/>
      <c r="N226" s="5"/>
      <c r="O226" s="60"/>
      <c r="P226" s="103">
        <f>Forside!$E$25</f>
        <v>0</v>
      </c>
      <c r="Q226" s="104">
        <f t="shared" si="63"/>
        <v>0</v>
      </c>
      <c r="R226" s="104">
        <f t="shared" si="64"/>
        <v>0</v>
      </c>
      <c r="S226" s="104">
        <f t="shared" si="65"/>
        <v>0</v>
      </c>
      <c r="T226" s="5"/>
    </row>
    <row r="227" spans="1:20" x14ac:dyDescent="0.2">
      <c r="A227" s="85"/>
      <c r="B227" s="85" t="s">
        <v>1104</v>
      </c>
      <c r="C227" s="179">
        <v>8</v>
      </c>
      <c r="D227" s="190" t="s">
        <v>576</v>
      </c>
      <c r="E227" s="85"/>
      <c r="F227" s="5"/>
      <c r="G227" s="5"/>
      <c r="H227" s="5"/>
      <c r="I227" s="5"/>
      <c r="J227" s="5"/>
      <c r="K227" s="5"/>
      <c r="L227" s="5"/>
      <c r="M227" s="5"/>
      <c r="N227" s="5"/>
      <c r="O227" s="60"/>
      <c r="P227" s="103">
        <f>Forside!$E$25</f>
        <v>0</v>
      </c>
      <c r="Q227" s="104">
        <f t="shared" si="63"/>
        <v>0</v>
      </c>
      <c r="R227" s="104">
        <f t="shared" si="64"/>
        <v>0</v>
      </c>
      <c r="S227" s="104">
        <f t="shared" si="65"/>
        <v>0</v>
      </c>
      <c r="T227" s="5"/>
    </row>
    <row r="228" spans="1:20" x14ac:dyDescent="0.2">
      <c r="A228" s="85"/>
      <c r="B228" s="85" t="s">
        <v>1105</v>
      </c>
      <c r="C228" s="179">
        <v>8</v>
      </c>
      <c r="D228" s="190" t="s">
        <v>576</v>
      </c>
      <c r="E228" s="85"/>
      <c r="F228" s="5"/>
      <c r="G228" s="5"/>
      <c r="H228" s="5"/>
      <c r="I228" s="5"/>
      <c r="J228" s="5"/>
      <c r="K228" s="5"/>
      <c r="L228" s="5"/>
      <c r="M228" s="5"/>
      <c r="N228" s="5"/>
      <c r="O228" s="60"/>
      <c r="P228" s="103">
        <f>Forside!$E$25</f>
        <v>0</v>
      </c>
      <c r="Q228" s="104">
        <f t="shared" si="63"/>
        <v>0</v>
      </c>
      <c r="R228" s="104">
        <f t="shared" si="64"/>
        <v>0</v>
      </c>
      <c r="S228" s="104">
        <f t="shared" si="65"/>
        <v>0</v>
      </c>
      <c r="T228" s="5"/>
    </row>
    <row r="229" spans="1:20" x14ac:dyDescent="0.2">
      <c r="A229" s="85"/>
      <c r="B229" s="85" t="s">
        <v>1106</v>
      </c>
      <c r="C229" s="179">
        <v>4</v>
      </c>
      <c r="D229" s="190" t="s">
        <v>576</v>
      </c>
      <c r="E229" s="85"/>
      <c r="F229" s="5"/>
      <c r="G229" s="5"/>
      <c r="H229" s="5"/>
      <c r="I229" s="5"/>
      <c r="J229" s="5"/>
      <c r="K229" s="5"/>
      <c r="L229" s="5"/>
      <c r="M229" s="5"/>
      <c r="N229" s="5"/>
      <c r="O229" s="60"/>
      <c r="P229" s="103">
        <f>Forside!$E$25</f>
        <v>0</v>
      </c>
      <c r="Q229" s="104">
        <f t="shared" si="63"/>
        <v>0</v>
      </c>
      <c r="R229" s="104">
        <f t="shared" si="64"/>
        <v>0</v>
      </c>
      <c r="S229" s="104">
        <f t="shared" si="65"/>
        <v>0</v>
      </c>
      <c r="T229" s="5"/>
    </row>
    <row r="230" spans="1:20" x14ac:dyDescent="0.2">
      <c r="A230" s="85"/>
      <c r="B230" s="85" t="s">
        <v>1107</v>
      </c>
      <c r="C230" s="179">
        <v>4</v>
      </c>
      <c r="D230" s="190" t="s">
        <v>576</v>
      </c>
      <c r="E230" s="98"/>
      <c r="F230" s="5"/>
      <c r="G230" s="5"/>
      <c r="H230" s="5"/>
      <c r="I230" s="5"/>
      <c r="J230" s="5"/>
      <c r="K230" s="5"/>
      <c r="L230" s="5"/>
      <c r="M230" s="5"/>
      <c r="N230" s="5"/>
      <c r="O230" s="60"/>
      <c r="P230" s="103">
        <f>Forside!$E$25</f>
        <v>0</v>
      </c>
      <c r="Q230" s="104">
        <f t="shared" si="63"/>
        <v>0</v>
      </c>
      <c r="R230" s="104">
        <f t="shared" si="64"/>
        <v>0</v>
      </c>
      <c r="S230" s="104">
        <f t="shared" si="65"/>
        <v>0</v>
      </c>
      <c r="T230" s="5"/>
    </row>
    <row r="231" spans="1:20" x14ac:dyDescent="0.2">
      <c r="A231" s="85"/>
      <c r="B231" s="85" t="s">
        <v>1108</v>
      </c>
      <c r="C231" s="179">
        <v>30</v>
      </c>
      <c r="D231" s="190" t="s">
        <v>643</v>
      </c>
      <c r="E231" s="85"/>
      <c r="F231" s="5"/>
      <c r="G231" s="5"/>
      <c r="H231" s="5"/>
      <c r="I231" s="5"/>
      <c r="J231" s="5"/>
      <c r="K231" s="5"/>
      <c r="L231" s="5"/>
      <c r="M231" s="5"/>
      <c r="N231" s="5"/>
      <c r="O231" s="60"/>
      <c r="P231" s="103">
        <f>Forside!$E$25</f>
        <v>0</v>
      </c>
      <c r="Q231" s="104">
        <f t="shared" si="63"/>
        <v>0</v>
      </c>
      <c r="R231" s="104">
        <f t="shared" si="64"/>
        <v>0</v>
      </c>
      <c r="S231" s="104">
        <f t="shared" si="65"/>
        <v>0</v>
      </c>
      <c r="T231" s="5"/>
    </row>
    <row r="232" spans="1:20" x14ac:dyDescent="0.2">
      <c r="A232" s="85"/>
      <c r="B232" s="85" t="s">
        <v>1109</v>
      </c>
      <c r="C232" s="179">
        <v>140</v>
      </c>
      <c r="D232" s="190" t="s">
        <v>576</v>
      </c>
      <c r="E232" s="85"/>
      <c r="F232" s="5"/>
      <c r="G232" s="5"/>
      <c r="H232" s="5"/>
      <c r="I232" s="5"/>
      <c r="J232" s="5"/>
      <c r="K232" s="5"/>
      <c r="L232" s="5"/>
      <c r="M232" s="5"/>
      <c r="N232" s="5"/>
      <c r="O232" s="60"/>
      <c r="P232" s="103">
        <f>Forside!$E$25</f>
        <v>0</v>
      </c>
      <c r="Q232" s="104">
        <f t="shared" si="63"/>
        <v>0</v>
      </c>
      <c r="R232" s="104">
        <f t="shared" si="64"/>
        <v>0</v>
      </c>
      <c r="S232" s="104">
        <f t="shared" si="65"/>
        <v>0</v>
      </c>
      <c r="T232" s="5"/>
    </row>
    <row r="233" spans="1:20" x14ac:dyDescent="0.2">
      <c r="A233" s="85"/>
      <c r="B233" s="85" t="s">
        <v>1110</v>
      </c>
      <c r="C233" s="179">
        <v>200</v>
      </c>
      <c r="D233" s="190" t="s">
        <v>576</v>
      </c>
      <c r="E233" s="85"/>
      <c r="F233" s="5"/>
      <c r="G233" s="5"/>
      <c r="H233" s="5"/>
      <c r="I233" s="5"/>
      <c r="J233" s="5"/>
      <c r="K233" s="5"/>
      <c r="L233" s="5"/>
      <c r="M233" s="5"/>
      <c r="N233" s="5"/>
      <c r="O233" s="60"/>
      <c r="P233" s="103">
        <f>Forside!$E$25</f>
        <v>0</v>
      </c>
      <c r="Q233" s="104">
        <f t="shared" si="63"/>
        <v>0</v>
      </c>
      <c r="R233" s="104">
        <f t="shared" si="64"/>
        <v>0</v>
      </c>
      <c r="S233" s="104">
        <f t="shared" si="65"/>
        <v>0</v>
      </c>
      <c r="T233" s="5"/>
    </row>
    <row r="234" spans="1:20" s="17" customFormat="1" ht="15.75" thickBot="1" x14ac:dyDescent="0.25">
      <c r="A234" s="95"/>
      <c r="B234" s="330" t="s">
        <v>961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  <c r="M234" s="330"/>
      <c r="N234" s="330"/>
      <c r="O234" s="330"/>
      <c r="P234" s="330"/>
      <c r="Q234" s="330"/>
      <c r="R234" s="330"/>
      <c r="S234" s="96">
        <f>SUM(S217:S233)</f>
        <v>0</v>
      </c>
      <c r="T234" s="97"/>
    </row>
    <row r="235" spans="1:20" ht="15.75" x14ac:dyDescent="0.2">
      <c r="A235" s="94" t="s">
        <v>644</v>
      </c>
      <c r="B235" s="118"/>
      <c r="C235" s="178"/>
      <c r="D235" s="194"/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20"/>
    </row>
    <row r="236" spans="1:20" ht="15" x14ac:dyDescent="0.25">
      <c r="A236" s="108"/>
      <c r="B236" s="87" t="s">
        <v>17</v>
      </c>
      <c r="C236" s="179">
        <v>10</v>
      </c>
      <c r="D236" s="190" t="s">
        <v>576</v>
      </c>
      <c r="E236" s="98"/>
      <c r="F236" s="5"/>
      <c r="G236" s="1"/>
      <c r="H236" s="1"/>
      <c r="I236" s="3"/>
      <c r="J236" s="5"/>
      <c r="K236" s="5"/>
      <c r="L236" s="5"/>
      <c r="M236" s="5"/>
      <c r="N236" s="5"/>
      <c r="O236" s="60"/>
      <c r="P236" s="103">
        <f>Forside!$E$26</f>
        <v>0</v>
      </c>
      <c r="Q236" s="104">
        <f t="shared" ref="Q236" si="66">O236*P236</f>
        <v>0</v>
      </c>
      <c r="R236" s="104">
        <f t="shared" ref="R236" si="67">O236+Q236</f>
        <v>0</v>
      </c>
      <c r="S236" s="104">
        <f t="shared" ref="S236" si="68">R236*C236</f>
        <v>0</v>
      </c>
      <c r="T236" s="5"/>
    </row>
    <row r="237" spans="1:20" ht="15" x14ac:dyDescent="0.25">
      <c r="A237" s="109"/>
      <c r="B237" s="87" t="s">
        <v>18</v>
      </c>
      <c r="C237" s="179">
        <v>200</v>
      </c>
      <c r="D237" s="190" t="s">
        <v>576</v>
      </c>
      <c r="E237" s="98"/>
      <c r="F237" s="5"/>
      <c r="G237" s="1"/>
      <c r="H237" s="1"/>
      <c r="I237" s="3"/>
      <c r="J237" s="5"/>
      <c r="K237" s="5"/>
      <c r="L237" s="5"/>
      <c r="M237" s="5"/>
      <c r="N237" s="5"/>
      <c r="O237" s="60"/>
      <c r="P237" s="103">
        <f>Forside!$E$26</f>
        <v>0</v>
      </c>
      <c r="Q237" s="104">
        <f t="shared" ref="Q237:Q241" si="69">O237*P237</f>
        <v>0</v>
      </c>
      <c r="R237" s="104">
        <f t="shared" ref="R237:R241" si="70">O237+Q237</f>
        <v>0</v>
      </c>
      <c r="S237" s="104">
        <f t="shared" ref="S237:S241" si="71">R237*C237</f>
        <v>0</v>
      </c>
      <c r="T237" s="5"/>
    </row>
    <row r="238" spans="1:20" ht="15" x14ac:dyDescent="0.25">
      <c r="A238" s="109"/>
      <c r="B238" s="110" t="s">
        <v>19</v>
      </c>
      <c r="C238" s="179">
        <v>200</v>
      </c>
      <c r="D238" s="190" t="s">
        <v>576</v>
      </c>
      <c r="E238" s="98"/>
      <c r="F238" s="5"/>
      <c r="G238" s="1"/>
      <c r="H238" s="1"/>
      <c r="I238" s="3"/>
      <c r="J238" s="5"/>
      <c r="K238" s="5"/>
      <c r="L238" s="5"/>
      <c r="M238" s="5"/>
      <c r="N238" s="5"/>
      <c r="O238" s="60"/>
      <c r="P238" s="103">
        <f>Forside!$E$26</f>
        <v>0</v>
      </c>
      <c r="Q238" s="104">
        <f t="shared" si="69"/>
        <v>0</v>
      </c>
      <c r="R238" s="104">
        <f t="shared" si="70"/>
        <v>0</v>
      </c>
      <c r="S238" s="104">
        <f t="shared" si="71"/>
        <v>0</v>
      </c>
      <c r="T238" s="5"/>
    </row>
    <row r="239" spans="1:20" ht="15" x14ac:dyDescent="0.25">
      <c r="A239" s="109"/>
      <c r="B239" s="111" t="s">
        <v>16</v>
      </c>
      <c r="C239" s="180">
        <v>7</v>
      </c>
      <c r="D239" s="190" t="s">
        <v>576</v>
      </c>
      <c r="E239" s="113"/>
      <c r="F239" s="29"/>
      <c r="G239" s="41"/>
      <c r="H239" s="41"/>
      <c r="I239" s="39"/>
      <c r="J239" s="29"/>
      <c r="K239" s="29"/>
      <c r="L239" s="29"/>
      <c r="M239" s="29"/>
      <c r="N239" s="29"/>
      <c r="O239" s="74"/>
      <c r="P239" s="103">
        <f>Forside!$E$26</f>
        <v>0</v>
      </c>
      <c r="Q239" s="104">
        <f t="shared" si="69"/>
        <v>0</v>
      </c>
      <c r="R239" s="104">
        <f t="shared" si="70"/>
        <v>0</v>
      </c>
      <c r="S239" s="104">
        <f t="shared" si="71"/>
        <v>0</v>
      </c>
      <c r="T239" s="5"/>
    </row>
    <row r="240" spans="1:20" x14ac:dyDescent="0.2">
      <c r="A240" s="114"/>
      <c r="B240" s="110" t="s">
        <v>121</v>
      </c>
      <c r="C240" s="179">
        <v>18</v>
      </c>
      <c r="D240" s="190" t="s">
        <v>576</v>
      </c>
      <c r="E240" s="85"/>
      <c r="F240" s="5"/>
      <c r="G240" s="5"/>
      <c r="H240" s="5"/>
      <c r="I240" s="5"/>
      <c r="J240" s="5"/>
      <c r="K240" s="5"/>
      <c r="L240" s="5"/>
      <c r="M240" s="28"/>
      <c r="N240" s="28"/>
      <c r="O240" s="75"/>
      <c r="P240" s="103">
        <f>Forside!$E$26</f>
        <v>0</v>
      </c>
      <c r="Q240" s="104">
        <f t="shared" si="69"/>
        <v>0</v>
      </c>
      <c r="R240" s="104">
        <f t="shared" si="70"/>
        <v>0</v>
      </c>
      <c r="S240" s="104">
        <f t="shared" si="71"/>
        <v>0</v>
      </c>
    </row>
    <row r="241" spans="1:20" x14ac:dyDescent="0.2">
      <c r="A241" s="85"/>
      <c r="B241" s="85" t="s">
        <v>124</v>
      </c>
      <c r="C241" s="179">
        <v>600</v>
      </c>
      <c r="D241" s="190" t="s">
        <v>576</v>
      </c>
      <c r="E241" s="98"/>
      <c r="F241" s="5"/>
      <c r="G241" s="5"/>
      <c r="H241" s="5"/>
      <c r="I241" s="5"/>
      <c r="J241" s="5"/>
      <c r="K241" s="5"/>
      <c r="L241" s="5"/>
      <c r="M241" s="5"/>
      <c r="N241" s="5"/>
      <c r="O241" s="60"/>
      <c r="P241" s="103">
        <f>Forside!$E$26</f>
        <v>0</v>
      </c>
      <c r="Q241" s="104">
        <f t="shared" si="69"/>
        <v>0</v>
      </c>
      <c r="R241" s="104">
        <f t="shared" si="70"/>
        <v>0</v>
      </c>
      <c r="S241" s="104">
        <f t="shared" si="71"/>
        <v>0</v>
      </c>
      <c r="T241" s="5"/>
    </row>
    <row r="242" spans="1:20" s="17" customFormat="1" ht="15.75" thickBot="1" x14ac:dyDescent="0.25">
      <c r="A242" s="95"/>
      <c r="B242" s="330" t="s">
        <v>961</v>
      </c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  <c r="M242" s="330"/>
      <c r="N242" s="330"/>
      <c r="O242" s="330"/>
      <c r="P242" s="330"/>
      <c r="Q242" s="330"/>
      <c r="R242" s="330"/>
      <c r="S242" s="96">
        <f>SUM(S236:S241)</f>
        <v>0</v>
      </c>
      <c r="T242" s="97"/>
    </row>
    <row r="243" spans="1:20" ht="15.75" x14ac:dyDescent="0.2">
      <c r="A243" s="94" t="s">
        <v>963</v>
      </c>
      <c r="B243" s="118"/>
      <c r="C243" s="178"/>
      <c r="D243" s="194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20"/>
    </row>
    <row r="244" spans="1:20" x14ac:dyDescent="0.2">
      <c r="A244" s="105"/>
      <c r="B244" s="85" t="s">
        <v>154</v>
      </c>
      <c r="C244" s="179">
        <v>2</v>
      </c>
      <c r="D244" s="190" t="s">
        <v>576</v>
      </c>
      <c r="E244" s="85"/>
      <c r="F244" s="5"/>
      <c r="G244" s="5"/>
      <c r="H244" s="5"/>
      <c r="I244" s="5"/>
      <c r="J244" s="5"/>
      <c r="K244" s="5"/>
      <c r="L244" s="5"/>
      <c r="M244" s="5"/>
      <c r="N244" s="5"/>
      <c r="O244" s="60"/>
      <c r="P244" s="103">
        <f>Forside!$E$27</f>
        <v>0</v>
      </c>
      <c r="Q244" s="104">
        <f t="shared" ref="Q244" si="72">O244*P244</f>
        <v>0</v>
      </c>
      <c r="R244" s="104">
        <f t="shared" ref="R244" si="73">O244+Q244</f>
        <v>0</v>
      </c>
      <c r="S244" s="104">
        <f t="shared" ref="S244" si="74">R244*C244</f>
        <v>0</v>
      </c>
      <c r="T244" s="5"/>
    </row>
    <row r="245" spans="1:20" x14ac:dyDescent="0.2">
      <c r="A245" s="105"/>
      <c r="B245" s="85" t="s">
        <v>90</v>
      </c>
      <c r="C245" s="179">
        <v>2</v>
      </c>
      <c r="D245" s="190" t="s">
        <v>576</v>
      </c>
      <c r="E245" s="85"/>
      <c r="F245" s="5"/>
      <c r="G245" s="5"/>
      <c r="H245" s="5"/>
      <c r="I245" s="5"/>
      <c r="J245" s="5"/>
      <c r="K245" s="5"/>
      <c r="L245" s="5"/>
      <c r="M245" s="5"/>
      <c r="N245" s="5"/>
      <c r="O245" s="60"/>
      <c r="P245" s="103">
        <f>Forside!$E$27</f>
        <v>0</v>
      </c>
      <c r="Q245" s="104">
        <f t="shared" ref="Q245:Q250" si="75">O245*P245</f>
        <v>0</v>
      </c>
      <c r="R245" s="104">
        <f t="shared" ref="R245:R250" si="76">O245+Q245</f>
        <v>0</v>
      </c>
      <c r="S245" s="104">
        <f t="shared" ref="S245:S250" si="77">R245*C245</f>
        <v>0</v>
      </c>
    </row>
    <row r="246" spans="1:20" x14ac:dyDescent="0.2">
      <c r="A246" s="85"/>
      <c r="B246" s="85" t="s">
        <v>23</v>
      </c>
      <c r="C246" s="179">
        <v>4</v>
      </c>
      <c r="D246" s="190" t="s">
        <v>576</v>
      </c>
      <c r="E246" s="85"/>
      <c r="F246" s="5"/>
      <c r="G246" s="5"/>
      <c r="H246" s="5"/>
      <c r="I246" s="5"/>
      <c r="J246" s="5"/>
      <c r="K246" s="5"/>
      <c r="L246" s="5"/>
      <c r="M246" s="5"/>
      <c r="N246" s="5"/>
      <c r="O246" s="60"/>
      <c r="P246" s="103">
        <f>Forside!$E$27</f>
        <v>0</v>
      </c>
      <c r="Q246" s="104">
        <f t="shared" si="75"/>
        <v>0</v>
      </c>
      <c r="R246" s="104">
        <f t="shared" si="76"/>
        <v>0</v>
      </c>
      <c r="S246" s="104">
        <f t="shared" si="77"/>
        <v>0</v>
      </c>
      <c r="T246" s="5"/>
    </row>
    <row r="247" spans="1:20" x14ac:dyDescent="0.2">
      <c r="A247" s="85"/>
      <c r="B247" s="85" t="s">
        <v>25</v>
      </c>
      <c r="C247" s="179">
        <v>4</v>
      </c>
      <c r="D247" s="190" t="s">
        <v>576</v>
      </c>
      <c r="E247" s="85"/>
      <c r="F247" s="5"/>
      <c r="G247" s="5"/>
      <c r="H247" s="5"/>
      <c r="I247" s="5"/>
      <c r="J247" s="5"/>
      <c r="K247" s="5"/>
      <c r="L247" s="5"/>
      <c r="M247" s="5"/>
      <c r="N247" s="5"/>
      <c r="O247" s="60"/>
      <c r="P247" s="103">
        <f>Forside!$E$27</f>
        <v>0</v>
      </c>
      <c r="Q247" s="104">
        <f t="shared" si="75"/>
        <v>0</v>
      </c>
      <c r="R247" s="104">
        <f t="shared" si="76"/>
        <v>0</v>
      </c>
      <c r="S247" s="104">
        <f t="shared" si="77"/>
        <v>0</v>
      </c>
      <c r="T247" s="5"/>
    </row>
    <row r="248" spans="1:20" x14ac:dyDescent="0.2">
      <c r="A248" s="85"/>
      <c r="B248" s="85" t="s">
        <v>100</v>
      </c>
      <c r="C248" s="179">
        <v>2</v>
      </c>
      <c r="D248" s="190" t="s">
        <v>576</v>
      </c>
      <c r="E248" s="85"/>
      <c r="F248" s="5"/>
      <c r="G248" s="5"/>
      <c r="H248" s="5"/>
      <c r="I248" s="5"/>
      <c r="J248" s="5"/>
      <c r="K248" s="5"/>
      <c r="L248" s="5"/>
      <c r="M248" s="5"/>
      <c r="N248" s="5"/>
      <c r="O248" s="60"/>
      <c r="P248" s="103">
        <f>Forside!$E$27</f>
        <v>0</v>
      </c>
      <c r="Q248" s="104">
        <f t="shared" si="75"/>
        <v>0</v>
      </c>
      <c r="R248" s="104">
        <f t="shared" si="76"/>
        <v>0</v>
      </c>
      <c r="S248" s="104">
        <f t="shared" si="77"/>
        <v>0</v>
      </c>
      <c r="T248" s="5"/>
    </row>
    <row r="249" spans="1:20" x14ac:dyDescent="0.2">
      <c r="A249" s="85"/>
      <c r="B249" s="85" t="s">
        <v>650</v>
      </c>
      <c r="C249" s="179">
        <v>2</v>
      </c>
      <c r="D249" s="190" t="s">
        <v>576</v>
      </c>
      <c r="E249" s="85"/>
      <c r="F249" s="5"/>
      <c r="G249" s="5"/>
      <c r="H249" s="5"/>
      <c r="I249" s="5"/>
      <c r="J249" s="5"/>
      <c r="K249" s="5"/>
      <c r="L249" s="5"/>
      <c r="M249" s="5"/>
      <c r="N249" s="5"/>
      <c r="O249" s="60"/>
      <c r="P249" s="103">
        <f>Forside!$E$27</f>
        <v>0</v>
      </c>
      <c r="Q249" s="104">
        <f t="shared" si="75"/>
        <v>0</v>
      </c>
      <c r="R249" s="104">
        <f t="shared" si="76"/>
        <v>0</v>
      </c>
      <c r="S249" s="104">
        <f t="shared" si="77"/>
        <v>0</v>
      </c>
      <c r="T249" s="5"/>
    </row>
    <row r="250" spans="1:20" x14ac:dyDescent="0.2">
      <c r="A250" s="85"/>
      <c r="B250" s="85" t="s">
        <v>26</v>
      </c>
      <c r="C250" s="179">
        <v>2</v>
      </c>
      <c r="D250" s="190" t="s">
        <v>576</v>
      </c>
      <c r="E250" s="107"/>
      <c r="F250" s="5"/>
      <c r="G250" s="5"/>
      <c r="H250" s="5"/>
      <c r="I250" s="5"/>
      <c r="J250" s="5"/>
      <c r="K250" s="5"/>
      <c r="L250" s="5"/>
      <c r="M250" s="5"/>
      <c r="N250" s="5"/>
      <c r="O250" s="60"/>
      <c r="P250" s="103">
        <f>Forside!$E$27</f>
        <v>0</v>
      </c>
      <c r="Q250" s="104">
        <f t="shared" si="75"/>
        <v>0</v>
      </c>
      <c r="R250" s="104">
        <f t="shared" si="76"/>
        <v>0</v>
      </c>
      <c r="S250" s="104">
        <f t="shared" si="77"/>
        <v>0</v>
      </c>
      <c r="T250" s="5"/>
    </row>
    <row r="251" spans="1:20" s="17" customFormat="1" ht="15.75" thickBot="1" x14ac:dyDescent="0.25">
      <c r="A251" s="95"/>
      <c r="B251" s="330" t="s">
        <v>961</v>
      </c>
      <c r="C251" s="330"/>
      <c r="D251" s="330"/>
      <c r="E251" s="330"/>
      <c r="F251" s="330"/>
      <c r="G251" s="330"/>
      <c r="H251" s="330"/>
      <c r="I251" s="330"/>
      <c r="J251" s="330"/>
      <c r="K251" s="330"/>
      <c r="L251" s="330"/>
      <c r="M251" s="330"/>
      <c r="N251" s="330"/>
      <c r="O251" s="330"/>
      <c r="P251" s="330"/>
      <c r="Q251" s="330"/>
      <c r="R251" s="330"/>
      <c r="S251" s="96">
        <f>SUM(S244:S250)</f>
        <v>0</v>
      </c>
      <c r="T251" s="97"/>
    </row>
    <row r="252" spans="1:20" ht="15.75" x14ac:dyDescent="0.2">
      <c r="A252" s="94" t="s">
        <v>645</v>
      </c>
      <c r="B252" s="118"/>
      <c r="C252" s="178"/>
      <c r="D252" s="194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20"/>
    </row>
    <row r="253" spans="1:20" x14ac:dyDescent="0.2">
      <c r="A253" s="85"/>
      <c r="B253" s="85" t="s">
        <v>255</v>
      </c>
      <c r="C253" s="179">
        <v>56</v>
      </c>
      <c r="D253" s="190" t="s">
        <v>576</v>
      </c>
      <c r="E253" s="85" t="s">
        <v>646</v>
      </c>
      <c r="F253" s="5"/>
      <c r="G253" s="5"/>
      <c r="H253" s="5"/>
      <c r="I253" s="5"/>
      <c r="J253" s="5"/>
      <c r="K253" s="5"/>
      <c r="L253" s="5"/>
      <c r="M253" s="5"/>
      <c r="N253" s="5"/>
      <c r="O253" s="60"/>
      <c r="P253" s="103">
        <f>Forside!$E$28</f>
        <v>0</v>
      </c>
      <c r="Q253" s="104">
        <f t="shared" ref="Q253" si="78">O253*P253</f>
        <v>0</v>
      </c>
      <c r="R253" s="104">
        <f t="shared" ref="R253" si="79">O253+Q253</f>
        <v>0</v>
      </c>
      <c r="S253" s="104">
        <f t="shared" ref="S253" si="80">R253*C253</f>
        <v>0</v>
      </c>
      <c r="T253" s="5"/>
    </row>
    <row r="254" spans="1:20" x14ac:dyDescent="0.2">
      <c r="A254" s="85"/>
      <c r="B254" s="85" t="s">
        <v>181</v>
      </c>
      <c r="C254" s="179">
        <v>90</v>
      </c>
      <c r="D254" s="190" t="s">
        <v>600</v>
      </c>
      <c r="E254" s="98"/>
      <c r="F254" s="5"/>
      <c r="G254" s="5"/>
      <c r="H254" s="5"/>
      <c r="I254" s="5"/>
      <c r="J254" s="5"/>
      <c r="K254" s="5"/>
      <c r="L254" s="5"/>
      <c r="M254" s="5"/>
      <c r="N254" s="5"/>
      <c r="O254" s="60"/>
      <c r="P254" s="103">
        <f>Forside!$E$28</f>
        <v>0</v>
      </c>
      <c r="Q254" s="104">
        <f t="shared" ref="Q254:Q270" si="81">O254*P254</f>
        <v>0</v>
      </c>
      <c r="R254" s="104">
        <f t="shared" ref="R254:R270" si="82">O254+Q254</f>
        <v>0</v>
      </c>
      <c r="S254" s="104">
        <f t="shared" ref="S254:S270" si="83">R254*C254</f>
        <v>0</v>
      </c>
      <c r="T254" s="5"/>
    </row>
    <row r="255" spans="1:20" x14ac:dyDescent="0.2">
      <c r="A255" s="85"/>
      <c r="B255" s="85" t="s">
        <v>182</v>
      </c>
      <c r="C255" s="179">
        <v>210</v>
      </c>
      <c r="D255" s="190" t="s">
        <v>600</v>
      </c>
      <c r="E255" s="98"/>
      <c r="F255" s="5"/>
      <c r="G255" s="5"/>
      <c r="H255" s="5"/>
      <c r="I255" s="5"/>
      <c r="J255" s="5"/>
      <c r="K255" s="5"/>
      <c r="L255" s="5"/>
      <c r="M255" s="5"/>
      <c r="N255" s="5"/>
      <c r="O255" s="60"/>
      <c r="P255" s="103">
        <f>Forside!$E$28</f>
        <v>0</v>
      </c>
      <c r="Q255" s="104">
        <f t="shared" si="81"/>
        <v>0</v>
      </c>
      <c r="R255" s="104">
        <f t="shared" si="82"/>
        <v>0</v>
      </c>
      <c r="S255" s="104">
        <f t="shared" si="83"/>
        <v>0</v>
      </c>
      <c r="T255" s="5"/>
    </row>
    <row r="256" spans="1:20" x14ac:dyDescent="0.2">
      <c r="A256" s="85"/>
      <c r="B256" s="85" t="s">
        <v>22</v>
      </c>
      <c r="C256" s="179">
        <v>450</v>
      </c>
      <c r="D256" s="190" t="s">
        <v>647</v>
      </c>
      <c r="E256" s="85"/>
      <c r="F256" s="31"/>
      <c r="G256" s="5"/>
      <c r="H256" s="5"/>
      <c r="I256" s="5"/>
      <c r="J256" s="5"/>
      <c r="K256" s="5"/>
      <c r="L256" s="5"/>
      <c r="M256" s="5"/>
      <c r="N256" s="5"/>
      <c r="O256" s="60"/>
      <c r="P256" s="103">
        <f>Forside!$E$28</f>
        <v>0</v>
      </c>
      <c r="Q256" s="104">
        <f t="shared" si="81"/>
        <v>0</v>
      </c>
      <c r="R256" s="104">
        <f t="shared" si="82"/>
        <v>0</v>
      </c>
      <c r="S256" s="104">
        <f t="shared" si="83"/>
        <v>0</v>
      </c>
      <c r="T256" s="5"/>
    </row>
    <row r="257" spans="1:20" x14ac:dyDescent="0.2">
      <c r="A257" s="85"/>
      <c r="B257" s="87" t="s">
        <v>245</v>
      </c>
      <c r="C257" s="179">
        <v>12</v>
      </c>
      <c r="D257" s="190" t="s">
        <v>647</v>
      </c>
      <c r="E257" s="85"/>
      <c r="F257" s="31"/>
      <c r="G257" s="5"/>
      <c r="H257" s="5"/>
      <c r="I257" s="5"/>
      <c r="J257" s="5"/>
      <c r="K257" s="5"/>
      <c r="L257" s="5"/>
      <c r="M257" s="5"/>
      <c r="N257" s="5"/>
      <c r="O257" s="60"/>
      <c r="P257" s="103">
        <f>Forside!$E$28</f>
        <v>0</v>
      </c>
      <c r="Q257" s="104">
        <f t="shared" si="81"/>
        <v>0</v>
      </c>
      <c r="R257" s="104">
        <f t="shared" si="82"/>
        <v>0</v>
      </c>
      <c r="S257" s="104">
        <f t="shared" si="83"/>
        <v>0</v>
      </c>
      <c r="T257" s="5"/>
    </row>
    <row r="258" spans="1:20" x14ac:dyDescent="0.2">
      <c r="A258" s="85"/>
      <c r="B258" s="87" t="s">
        <v>130</v>
      </c>
      <c r="C258" s="179">
        <v>340</v>
      </c>
      <c r="D258" s="190" t="s">
        <v>647</v>
      </c>
      <c r="E258" s="85"/>
      <c r="F258" s="31"/>
      <c r="G258" s="5"/>
      <c r="H258" s="5"/>
      <c r="I258" s="5"/>
      <c r="J258" s="5"/>
      <c r="K258" s="5"/>
      <c r="L258" s="5"/>
      <c r="M258" s="5"/>
      <c r="N258" s="5"/>
      <c r="O258" s="60"/>
      <c r="P258" s="103">
        <f>Forside!$E$28</f>
        <v>0</v>
      </c>
      <c r="Q258" s="104">
        <f t="shared" si="81"/>
        <v>0</v>
      </c>
      <c r="R258" s="104">
        <f t="shared" si="82"/>
        <v>0</v>
      </c>
      <c r="S258" s="104">
        <f t="shared" si="83"/>
        <v>0</v>
      </c>
      <c r="T258" s="5"/>
    </row>
    <row r="259" spans="1:20" x14ac:dyDescent="0.2">
      <c r="A259" s="85"/>
      <c r="B259" s="87" t="s">
        <v>131</v>
      </c>
      <c r="C259" s="179">
        <v>700</v>
      </c>
      <c r="D259" s="190" t="s">
        <v>647</v>
      </c>
      <c r="E259" s="98"/>
      <c r="F259" s="31"/>
      <c r="G259" s="5"/>
      <c r="H259" s="5"/>
      <c r="I259" s="5"/>
      <c r="J259" s="5"/>
      <c r="K259" s="5"/>
      <c r="L259" s="5"/>
      <c r="M259" s="5"/>
      <c r="N259" s="5"/>
      <c r="O259" s="60"/>
      <c r="P259" s="103">
        <f>Forside!$E$28</f>
        <v>0</v>
      </c>
      <c r="Q259" s="104">
        <f t="shared" si="81"/>
        <v>0</v>
      </c>
      <c r="R259" s="104">
        <f t="shared" si="82"/>
        <v>0</v>
      </c>
      <c r="S259" s="104">
        <f t="shared" si="83"/>
        <v>0</v>
      </c>
      <c r="T259" s="5"/>
    </row>
    <row r="260" spans="1:20" x14ac:dyDescent="0.2">
      <c r="A260" s="85"/>
      <c r="B260" s="87" t="s">
        <v>158</v>
      </c>
      <c r="C260" s="179">
        <v>14000</v>
      </c>
      <c r="D260" s="190" t="s">
        <v>576</v>
      </c>
      <c r="E260" s="85"/>
      <c r="F260" s="31"/>
      <c r="G260" s="5"/>
      <c r="H260" s="5"/>
      <c r="I260" s="5"/>
      <c r="J260" s="5"/>
      <c r="K260" s="5"/>
      <c r="L260" s="5"/>
      <c r="M260" s="5"/>
      <c r="N260" s="5"/>
      <c r="O260" s="60"/>
      <c r="P260" s="103">
        <f>Forside!$E$28</f>
        <v>0</v>
      </c>
      <c r="Q260" s="104">
        <f t="shared" si="81"/>
        <v>0</v>
      </c>
      <c r="R260" s="104">
        <f t="shared" si="82"/>
        <v>0</v>
      </c>
      <c r="S260" s="104">
        <f t="shared" si="83"/>
        <v>0</v>
      </c>
      <c r="T260" s="5"/>
    </row>
    <row r="261" spans="1:20" x14ac:dyDescent="0.2">
      <c r="A261" s="85"/>
      <c r="B261" s="85" t="s">
        <v>150</v>
      </c>
      <c r="C261" s="179">
        <v>5</v>
      </c>
      <c r="D261" s="190" t="s">
        <v>576</v>
      </c>
      <c r="E261" s="85"/>
      <c r="F261" s="5"/>
      <c r="G261" s="16"/>
      <c r="H261" s="5"/>
      <c r="I261" s="5"/>
      <c r="J261" s="5"/>
      <c r="K261" s="5"/>
      <c r="L261" s="5"/>
      <c r="M261" s="5"/>
      <c r="N261" s="5"/>
      <c r="O261" s="60"/>
      <c r="P261" s="103">
        <f>Forside!$E$28</f>
        <v>0</v>
      </c>
      <c r="Q261" s="104">
        <f t="shared" si="81"/>
        <v>0</v>
      </c>
      <c r="R261" s="104">
        <f t="shared" si="82"/>
        <v>0</v>
      </c>
      <c r="S261" s="104">
        <f t="shared" si="83"/>
        <v>0</v>
      </c>
      <c r="T261" s="5"/>
    </row>
    <row r="262" spans="1:20" x14ac:dyDescent="0.2">
      <c r="A262" s="85"/>
      <c r="B262" s="85" t="s">
        <v>264</v>
      </c>
      <c r="C262" s="179">
        <v>100</v>
      </c>
      <c r="D262" s="190" t="s">
        <v>576</v>
      </c>
      <c r="E262" s="85"/>
      <c r="F262" s="5"/>
      <c r="G262" s="5"/>
      <c r="H262" s="5"/>
      <c r="I262" s="5"/>
      <c r="J262" s="5"/>
      <c r="K262" s="5"/>
      <c r="L262" s="5"/>
      <c r="M262" s="5"/>
      <c r="N262" s="5"/>
      <c r="O262" s="60"/>
      <c r="P262" s="103">
        <f>Forside!$E$28</f>
        <v>0</v>
      </c>
      <c r="Q262" s="104">
        <f t="shared" si="81"/>
        <v>0</v>
      </c>
      <c r="R262" s="104">
        <f t="shared" si="82"/>
        <v>0</v>
      </c>
      <c r="S262" s="104">
        <f t="shared" si="83"/>
        <v>0</v>
      </c>
      <c r="T262" s="5"/>
    </row>
    <row r="263" spans="1:20" x14ac:dyDescent="0.2">
      <c r="A263" s="85"/>
      <c r="B263" s="85" t="s">
        <v>648</v>
      </c>
      <c r="C263" s="179">
        <v>45</v>
      </c>
      <c r="D263" s="190" t="s">
        <v>643</v>
      </c>
      <c r="E263" s="85"/>
      <c r="F263" s="5"/>
      <c r="G263" s="5"/>
      <c r="H263" s="5"/>
      <c r="I263" s="5"/>
      <c r="J263" s="5"/>
      <c r="K263" s="5"/>
      <c r="L263" s="5"/>
      <c r="M263" s="5"/>
      <c r="N263" s="5"/>
      <c r="O263" s="60"/>
      <c r="P263" s="103">
        <f>Forside!$E$28</f>
        <v>0</v>
      </c>
      <c r="Q263" s="104">
        <f t="shared" si="81"/>
        <v>0</v>
      </c>
      <c r="R263" s="104">
        <f t="shared" si="82"/>
        <v>0</v>
      </c>
      <c r="S263" s="104">
        <f t="shared" si="83"/>
        <v>0</v>
      </c>
      <c r="T263" s="5"/>
    </row>
    <row r="264" spans="1:20" x14ac:dyDescent="0.2">
      <c r="A264" s="85"/>
      <c r="B264" s="87" t="s">
        <v>649</v>
      </c>
      <c r="C264" s="179">
        <v>150</v>
      </c>
      <c r="D264" s="189" t="s">
        <v>576</v>
      </c>
      <c r="E264" s="85"/>
      <c r="F264" s="5"/>
      <c r="G264" s="5"/>
      <c r="H264" s="5"/>
      <c r="I264" s="5"/>
      <c r="J264" s="5"/>
      <c r="K264" s="5"/>
      <c r="L264" s="5"/>
      <c r="M264" s="5"/>
      <c r="N264" s="5"/>
      <c r="O264" s="60"/>
      <c r="P264" s="103">
        <f>Forside!$E$28</f>
        <v>0</v>
      </c>
      <c r="Q264" s="104">
        <f t="shared" si="81"/>
        <v>0</v>
      </c>
      <c r="R264" s="104">
        <f t="shared" si="82"/>
        <v>0</v>
      </c>
      <c r="S264" s="104">
        <f t="shared" si="83"/>
        <v>0</v>
      </c>
      <c r="T264" s="5"/>
    </row>
    <row r="265" spans="1:20" x14ac:dyDescent="0.2">
      <c r="A265" s="85"/>
      <c r="B265" s="85" t="s">
        <v>122</v>
      </c>
      <c r="C265" s="179">
        <v>3</v>
      </c>
      <c r="D265" s="190" t="s">
        <v>576</v>
      </c>
      <c r="E265" s="85"/>
      <c r="F265" s="5"/>
      <c r="G265" s="5"/>
      <c r="H265" s="5"/>
      <c r="I265" s="5"/>
      <c r="J265" s="5"/>
      <c r="K265" s="5"/>
      <c r="L265" s="5"/>
      <c r="M265" s="5"/>
      <c r="N265" s="5"/>
      <c r="O265" s="60"/>
      <c r="P265" s="103">
        <f>Forside!$E$28</f>
        <v>0</v>
      </c>
      <c r="Q265" s="104">
        <f t="shared" si="81"/>
        <v>0</v>
      </c>
      <c r="R265" s="104">
        <f t="shared" si="82"/>
        <v>0</v>
      </c>
      <c r="S265" s="104">
        <f t="shared" si="83"/>
        <v>0</v>
      </c>
      <c r="T265" s="5"/>
    </row>
    <row r="266" spans="1:20" x14ac:dyDescent="0.2">
      <c r="A266" s="85"/>
      <c r="B266" s="85" t="s">
        <v>225</v>
      </c>
      <c r="C266" s="179">
        <v>1</v>
      </c>
      <c r="D266" s="190" t="s">
        <v>576</v>
      </c>
      <c r="E266" s="105"/>
      <c r="F266" s="5"/>
      <c r="G266" s="5"/>
      <c r="H266" s="5"/>
      <c r="I266" s="5"/>
      <c r="J266" s="5"/>
      <c r="K266" s="5"/>
      <c r="L266" s="5"/>
      <c r="M266" s="5"/>
      <c r="N266" s="5"/>
      <c r="O266" s="60"/>
      <c r="P266" s="103">
        <f>Forside!$E$28</f>
        <v>0</v>
      </c>
      <c r="Q266" s="104">
        <f t="shared" si="81"/>
        <v>0</v>
      </c>
      <c r="R266" s="104">
        <f t="shared" si="82"/>
        <v>0</v>
      </c>
      <c r="S266" s="104">
        <f t="shared" si="83"/>
        <v>0</v>
      </c>
      <c r="T266" s="5"/>
    </row>
    <row r="267" spans="1:20" x14ac:dyDescent="0.2">
      <c r="A267" s="85"/>
      <c r="B267" s="85" t="s">
        <v>15</v>
      </c>
      <c r="C267" s="179">
        <v>1</v>
      </c>
      <c r="D267" s="190" t="s">
        <v>576</v>
      </c>
      <c r="E267" s="85"/>
      <c r="F267" s="5"/>
      <c r="G267" s="5"/>
      <c r="H267" s="5"/>
      <c r="I267" s="5"/>
      <c r="J267" s="5"/>
      <c r="K267" s="5"/>
      <c r="L267" s="5"/>
      <c r="M267" s="5"/>
      <c r="N267" s="5"/>
      <c r="O267" s="60"/>
      <c r="P267" s="103">
        <f>Forside!$E$28</f>
        <v>0</v>
      </c>
      <c r="Q267" s="104">
        <f t="shared" si="81"/>
        <v>0</v>
      </c>
      <c r="R267" s="104">
        <f t="shared" si="82"/>
        <v>0</v>
      </c>
      <c r="S267" s="104">
        <f t="shared" si="83"/>
        <v>0</v>
      </c>
      <c r="T267" s="5"/>
    </row>
    <row r="268" spans="1:20" x14ac:dyDescent="0.2">
      <c r="A268" s="85"/>
      <c r="B268" s="85" t="s">
        <v>256</v>
      </c>
      <c r="C268" s="179">
        <v>3</v>
      </c>
      <c r="D268" s="190" t="s">
        <v>576</v>
      </c>
      <c r="E268" s="85"/>
      <c r="F268" s="5"/>
      <c r="G268" s="5"/>
      <c r="H268" s="5"/>
      <c r="I268" s="5"/>
      <c r="J268" s="5"/>
      <c r="K268" s="5"/>
      <c r="L268" s="5"/>
      <c r="M268" s="5"/>
      <c r="N268" s="5"/>
      <c r="O268" s="60"/>
      <c r="P268" s="103">
        <f>Forside!$E$28</f>
        <v>0</v>
      </c>
      <c r="Q268" s="104">
        <f t="shared" si="81"/>
        <v>0</v>
      </c>
      <c r="R268" s="104">
        <f t="shared" si="82"/>
        <v>0</v>
      </c>
      <c r="S268" s="104">
        <f t="shared" si="83"/>
        <v>0</v>
      </c>
      <c r="T268" s="5"/>
    </row>
    <row r="269" spans="1:20" s="27" customFormat="1" x14ac:dyDescent="0.2">
      <c r="A269" s="85"/>
      <c r="B269" s="85" t="s">
        <v>254</v>
      </c>
      <c r="C269" s="179">
        <v>3</v>
      </c>
      <c r="D269" s="190" t="s">
        <v>576</v>
      </c>
      <c r="E269" s="106"/>
      <c r="F269" s="26"/>
      <c r="G269" s="26"/>
      <c r="H269" s="26"/>
      <c r="I269" s="26"/>
      <c r="J269" s="26"/>
      <c r="K269" s="26"/>
      <c r="L269" s="26"/>
      <c r="M269" s="26"/>
      <c r="N269" s="26"/>
      <c r="O269" s="72"/>
      <c r="P269" s="103">
        <f>Forside!$E$28</f>
        <v>0</v>
      </c>
      <c r="Q269" s="104">
        <f t="shared" si="81"/>
        <v>0</v>
      </c>
      <c r="R269" s="104">
        <f t="shared" si="82"/>
        <v>0</v>
      </c>
      <c r="S269" s="104">
        <f t="shared" si="83"/>
        <v>0</v>
      </c>
      <c r="T269" s="26"/>
    </row>
    <row r="270" spans="1:20" x14ac:dyDescent="0.2">
      <c r="A270" s="85"/>
      <c r="B270" s="85" t="s">
        <v>75</v>
      </c>
      <c r="C270" s="179">
        <v>2</v>
      </c>
      <c r="D270" s="190" t="s">
        <v>576</v>
      </c>
      <c r="E270" s="85"/>
      <c r="F270" s="5"/>
      <c r="G270" s="5"/>
      <c r="H270" s="5"/>
      <c r="I270" s="5"/>
      <c r="J270" s="5"/>
      <c r="K270" s="5"/>
      <c r="L270" s="5"/>
      <c r="M270" s="5"/>
      <c r="N270" s="5"/>
      <c r="O270" s="60"/>
      <c r="P270" s="103">
        <f>Forside!$E$28</f>
        <v>0</v>
      </c>
      <c r="Q270" s="104">
        <f t="shared" si="81"/>
        <v>0</v>
      </c>
      <c r="R270" s="104">
        <f t="shared" si="82"/>
        <v>0</v>
      </c>
      <c r="S270" s="104">
        <f t="shared" si="83"/>
        <v>0</v>
      </c>
      <c r="T270" s="5"/>
    </row>
    <row r="271" spans="1:20" s="17" customFormat="1" ht="15" x14ac:dyDescent="0.2">
      <c r="A271" s="95"/>
      <c r="B271" s="330" t="s">
        <v>961</v>
      </c>
      <c r="C271" s="330"/>
      <c r="D271" s="330"/>
      <c r="E271" s="330"/>
      <c r="F271" s="330"/>
      <c r="G271" s="330"/>
      <c r="H271" s="330"/>
      <c r="I271" s="330"/>
      <c r="J271" s="330"/>
      <c r="K271" s="330"/>
      <c r="L271" s="330"/>
      <c r="M271" s="330"/>
      <c r="N271" s="330"/>
      <c r="O271" s="330"/>
      <c r="P271" s="330"/>
      <c r="Q271" s="330"/>
      <c r="R271" s="330"/>
      <c r="S271" s="96">
        <f>SUM(S253:S270)</f>
        <v>0</v>
      </c>
      <c r="T271" s="97"/>
    </row>
  </sheetData>
  <autoFilter ref="A1:G270" xr:uid="{DD350777-51CF-4A7E-B9C6-1531147616EC}"/>
  <sortState xmlns:xlrd2="http://schemas.microsoft.com/office/spreadsheetml/2017/richdata2" ref="A203:X263">
    <sortCondition ref="A203:A263"/>
  </sortState>
  <mergeCells count="14">
    <mergeCell ref="B271:R271"/>
    <mergeCell ref="B251:R251"/>
    <mergeCell ref="B109:R109"/>
    <mergeCell ref="B117:R117"/>
    <mergeCell ref="B201:R201"/>
    <mergeCell ref="B215:R215"/>
    <mergeCell ref="B234:R234"/>
    <mergeCell ref="B242:R242"/>
    <mergeCell ref="B101:R101"/>
    <mergeCell ref="B25:R25"/>
    <mergeCell ref="B34:R34"/>
    <mergeCell ref="B44:R44"/>
    <mergeCell ref="B51:R51"/>
    <mergeCell ref="B61:R61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51610-AE1A-4ECE-A87C-533D4800B86E}">
  <dimension ref="A1:U221"/>
  <sheetViews>
    <sheetView zoomScale="110" zoomScaleNormal="110" workbookViewId="0">
      <pane ySplit="3" topLeftCell="A4" activePane="bottomLeft" state="frozen"/>
      <selection pane="bottomLeft" activeCell="B6" sqref="B6"/>
    </sheetView>
  </sheetViews>
  <sheetFormatPr baseColWidth="10" defaultColWidth="11.42578125" defaultRowHeight="14.25" x14ac:dyDescent="0.2"/>
  <cols>
    <col min="1" max="1" width="26.28515625" style="4" customWidth="1"/>
    <col min="2" max="2" width="74.7109375" style="4" customWidth="1"/>
    <col min="3" max="3" width="11.42578125" style="4" customWidth="1"/>
    <col min="4" max="4" width="11.42578125" style="195"/>
    <col min="5" max="5" width="41.140625" style="4" customWidth="1"/>
    <col min="6" max="6" width="27.7109375" style="4" customWidth="1"/>
    <col min="7" max="7" width="15.28515625" style="4" customWidth="1"/>
    <col min="8" max="8" width="23.85546875" style="4" customWidth="1"/>
    <col min="9" max="9" width="19.85546875" style="4" customWidth="1"/>
    <col min="10" max="10" width="11.42578125" style="4"/>
    <col min="11" max="11" width="39.140625" style="4" customWidth="1"/>
    <col min="12" max="12" width="11.42578125" style="4"/>
    <col min="13" max="13" width="8.140625" style="4" bestFit="1" customWidth="1"/>
    <col min="14" max="14" width="11.7109375" style="4" bestFit="1" customWidth="1"/>
    <col min="15" max="15" width="15.140625" style="83" bestFit="1" customWidth="1"/>
    <col min="16" max="16" width="11.7109375" style="4" bestFit="1" customWidth="1"/>
    <col min="17" max="17" width="13.85546875" style="4" bestFit="1" customWidth="1"/>
    <col min="18" max="18" width="15.140625" style="4" bestFit="1" customWidth="1"/>
    <col min="19" max="19" width="24.7109375" style="4" customWidth="1"/>
    <col min="20" max="20" width="55.5703125" style="4" customWidth="1"/>
    <col min="21" max="16384" width="11.42578125" style="4"/>
  </cols>
  <sheetData>
    <row r="1" spans="1:20" s="17" customFormat="1" ht="22.5" x14ac:dyDescent="0.3">
      <c r="A1" s="275" t="s">
        <v>1161</v>
      </c>
      <c r="B1" s="4"/>
      <c r="D1" s="192"/>
      <c r="E1" s="4"/>
      <c r="O1" s="63"/>
      <c r="Q1" s="63"/>
      <c r="R1" s="63"/>
      <c r="S1" s="63"/>
    </row>
    <row r="2" spans="1:20" ht="85.5" x14ac:dyDescent="0.2">
      <c r="A2" s="6" t="s">
        <v>558</v>
      </c>
      <c r="B2" s="6" t="s">
        <v>179</v>
      </c>
      <c r="C2" s="7" t="s">
        <v>559</v>
      </c>
      <c r="D2" s="7" t="s">
        <v>560</v>
      </c>
      <c r="E2" s="7" t="s">
        <v>561</v>
      </c>
      <c r="F2" s="7" t="s">
        <v>562</v>
      </c>
      <c r="G2" s="8" t="s">
        <v>1042</v>
      </c>
      <c r="H2" s="7" t="s">
        <v>564</v>
      </c>
      <c r="I2" s="8" t="s">
        <v>565</v>
      </c>
      <c r="J2" s="8" t="s">
        <v>942</v>
      </c>
      <c r="K2" s="7" t="s">
        <v>567</v>
      </c>
      <c r="L2" s="8" t="s">
        <v>1040</v>
      </c>
      <c r="M2" s="8" t="s">
        <v>1041</v>
      </c>
      <c r="N2" s="9" t="s">
        <v>943</v>
      </c>
      <c r="O2" s="77" t="s">
        <v>570</v>
      </c>
      <c r="P2" s="11" t="s">
        <v>571</v>
      </c>
      <c r="Q2" s="12" t="s">
        <v>1043</v>
      </c>
      <c r="R2" s="12" t="s">
        <v>573</v>
      </c>
      <c r="S2" s="13" t="s">
        <v>574</v>
      </c>
      <c r="T2" s="14" t="s">
        <v>4</v>
      </c>
    </row>
    <row r="3" spans="1:20" ht="38.25" customHeight="1" thickBot="1" x14ac:dyDescent="0.25">
      <c r="A3" s="19"/>
      <c r="B3" s="20" t="s">
        <v>575</v>
      </c>
      <c r="C3" s="177">
        <v>600</v>
      </c>
      <c r="D3" s="193" t="s">
        <v>576</v>
      </c>
      <c r="E3" s="20" t="s">
        <v>577</v>
      </c>
      <c r="F3" s="22" t="s">
        <v>578</v>
      </c>
      <c r="G3" s="20">
        <v>864426</v>
      </c>
      <c r="H3" s="20" t="s">
        <v>579</v>
      </c>
      <c r="I3" s="20" t="s">
        <v>580</v>
      </c>
      <c r="J3" s="20" t="s">
        <v>581</v>
      </c>
      <c r="K3" s="20"/>
      <c r="L3" s="21" t="s">
        <v>177</v>
      </c>
      <c r="M3" s="21" t="s">
        <v>576</v>
      </c>
      <c r="N3" s="21">
        <v>1</v>
      </c>
      <c r="O3" s="73">
        <v>0.5</v>
      </c>
      <c r="P3" s="202">
        <v>0.05</v>
      </c>
      <c r="Q3" s="73">
        <f>O3*P3</f>
        <v>2.5000000000000001E-2</v>
      </c>
      <c r="R3" s="73">
        <f>O3+Q3</f>
        <v>0.52500000000000002</v>
      </c>
      <c r="S3" s="73">
        <f>R3*C3</f>
        <v>315</v>
      </c>
      <c r="T3" s="23"/>
    </row>
    <row r="4" spans="1:20" ht="16.5" thickBot="1" x14ac:dyDescent="0.25">
      <c r="A4" s="94" t="s">
        <v>651</v>
      </c>
      <c r="B4" s="331"/>
      <c r="C4" s="332"/>
      <c r="D4" s="332"/>
      <c r="E4" s="333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20"/>
    </row>
    <row r="5" spans="1:20" x14ac:dyDescent="0.2">
      <c r="A5" s="85"/>
      <c r="B5" s="137" t="s">
        <v>483</v>
      </c>
      <c r="C5" s="135">
        <v>3000</v>
      </c>
      <c r="D5" s="196" t="s">
        <v>576</v>
      </c>
      <c r="E5" s="136"/>
      <c r="F5" s="5"/>
      <c r="G5" s="5"/>
      <c r="H5" s="5"/>
      <c r="I5" s="5"/>
      <c r="J5" s="5"/>
      <c r="K5" s="5"/>
      <c r="L5" s="5"/>
      <c r="M5" s="5"/>
      <c r="N5" s="5"/>
      <c r="O5" s="78"/>
      <c r="P5" s="103">
        <f>Forside!$E$30</f>
        <v>0</v>
      </c>
      <c r="Q5" s="104">
        <f t="shared" ref="Q5" si="0">O5*P5</f>
        <v>0</v>
      </c>
      <c r="R5" s="104">
        <f t="shared" ref="R5" si="1">O5+Q5</f>
        <v>0</v>
      </c>
      <c r="S5" s="104">
        <f t="shared" ref="S5" si="2">R5*C5</f>
        <v>0</v>
      </c>
      <c r="T5" s="5"/>
    </row>
    <row r="6" spans="1:20" x14ac:dyDescent="0.2">
      <c r="A6" s="85"/>
      <c r="B6" s="85" t="s">
        <v>481</v>
      </c>
      <c r="C6" s="87">
        <v>350</v>
      </c>
      <c r="D6" s="190" t="s">
        <v>576</v>
      </c>
      <c r="E6" s="121"/>
      <c r="F6" s="5"/>
      <c r="G6" s="5"/>
      <c r="H6" s="5"/>
      <c r="I6" s="5"/>
      <c r="J6" s="5"/>
      <c r="K6" s="5"/>
      <c r="L6" s="5"/>
      <c r="M6" s="5"/>
      <c r="N6" s="5"/>
      <c r="O6" s="78"/>
      <c r="P6" s="103">
        <f>Forside!$E$30</f>
        <v>0</v>
      </c>
      <c r="Q6" s="104">
        <f t="shared" ref="Q6:Q51" si="3">O6*P6</f>
        <v>0</v>
      </c>
      <c r="R6" s="104">
        <f t="shared" ref="R6:R51" si="4">O6+Q6</f>
        <v>0</v>
      </c>
      <c r="S6" s="104">
        <f t="shared" ref="S6:S51" si="5">R6*C6</f>
        <v>0</v>
      </c>
      <c r="T6" s="5"/>
    </row>
    <row r="7" spans="1:20" x14ac:dyDescent="0.2">
      <c r="A7" s="85"/>
      <c r="B7" s="85" t="s">
        <v>482</v>
      </c>
      <c r="C7" s="87">
        <v>1000</v>
      </c>
      <c r="D7" s="190" t="s">
        <v>576</v>
      </c>
      <c r="E7" s="98"/>
      <c r="F7" s="5"/>
      <c r="G7" s="5"/>
      <c r="H7" s="5"/>
      <c r="I7" s="5"/>
      <c r="J7" s="5"/>
      <c r="K7" s="5"/>
      <c r="L7" s="5"/>
      <c r="M7" s="5"/>
      <c r="N7" s="5"/>
      <c r="O7" s="78"/>
      <c r="P7" s="103">
        <f>Forside!$E$30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5"/>
    </row>
    <row r="8" spans="1:20" x14ac:dyDescent="0.2">
      <c r="A8" s="85"/>
      <c r="B8" s="85" t="s">
        <v>487</v>
      </c>
      <c r="C8" s="87">
        <v>7030</v>
      </c>
      <c r="D8" s="190" t="s">
        <v>576</v>
      </c>
      <c r="E8" s="98"/>
      <c r="F8" s="5"/>
      <c r="G8" s="5"/>
      <c r="H8" s="5"/>
      <c r="I8" s="5"/>
      <c r="J8" s="5"/>
      <c r="K8" s="5"/>
      <c r="L8" s="5"/>
      <c r="M8" s="5"/>
      <c r="N8" s="5"/>
      <c r="O8" s="78"/>
      <c r="P8" s="103">
        <f>Forside!$E$30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5"/>
    </row>
    <row r="9" spans="1:20" x14ac:dyDescent="0.2">
      <c r="A9" s="85"/>
      <c r="B9" s="85" t="s">
        <v>484</v>
      </c>
      <c r="C9" s="87">
        <v>1050</v>
      </c>
      <c r="D9" s="190" t="s">
        <v>576</v>
      </c>
      <c r="E9" s="98"/>
      <c r="F9" s="5"/>
      <c r="G9" s="5"/>
      <c r="H9" s="5"/>
      <c r="I9" s="5"/>
      <c r="J9" s="5"/>
      <c r="K9" s="5"/>
      <c r="L9" s="5"/>
      <c r="M9" s="5"/>
      <c r="N9" s="5"/>
      <c r="O9" s="78"/>
      <c r="P9" s="103">
        <f>Forside!$E$30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5"/>
    </row>
    <row r="10" spans="1:20" x14ac:dyDescent="0.2">
      <c r="A10" s="85"/>
      <c r="B10" s="85" t="s">
        <v>485</v>
      </c>
      <c r="C10" s="87">
        <v>1385</v>
      </c>
      <c r="D10" s="190" t="s">
        <v>576</v>
      </c>
      <c r="E10" s="98"/>
      <c r="F10" s="5"/>
      <c r="G10" s="5"/>
      <c r="H10" s="5"/>
      <c r="I10" s="5"/>
      <c r="J10" s="5"/>
      <c r="K10" s="5"/>
      <c r="L10" s="5"/>
      <c r="M10" s="5"/>
      <c r="N10" s="5"/>
      <c r="O10" s="78"/>
      <c r="P10" s="103">
        <f>Forside!$E$30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5"/>
    </row>
    <row r="11" spans="1:20" x14ac:dyDescent="0.2">
      <c r="A11" s="85"/>
      <c r="B11" s="85" t="s">
        <v>1156</v>
      </c>
      <c r="C11" s="87">
        <v>1240</v>
      </c>
      <c r="D11" s="190" t="s">
        <v>576</v>
      </c>
      <c r="E11" s="98"/>
      <c r="F11" s="5"/>
      <c r="G11" s="5"/>
      <c r="H11" s="5"/>
      <c r="I11" s="5"/>
      <c r="J11" s="5"/>
      <c r="K11" s="5"/>
      <c r="L11" s="5"/>
      <c r="M11" s="5"/>
      <c r="N11" s="5"/>
      <c r="O11" s="78"/>
      <c r="P11" s="103">
        <f>Forside!$E$30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5"/>
    </row>
    <row r="12" spans="1:20" x14ac:dyDescent="0.2">
      <c r="A12" s="85"/>
      <c r="B12" s="85" t="s">
        <v>486</v>
      </c>
      <c r="C12" s="87">
        <v>150</v>
      </c>
      <c r="D12" s="190" t="s">
        <v>576</v>
      </c>
      <c r="E12" s="98"/>
      <c r="F12" s="5"/>
      <c r="G12" s="5"/>
      <c r="H12" s="5"/>
      <c r="I12" s="5"/>
      <c r="J12" s="5"/>
      <c r="K12" s="5"/>
      <c r="L12" s="5"/>
      <c r="M12" s="5"/>
      <c r="N12" s="5"/>
      <c r="O12" s="78"/>
      <c r="P12" s="103">
        <f>Forside!$E$30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5"/>
    </row>
    <row r="13" spans="1:20" x14ac:dyDescent="0.2">
      <c r="A13" s="85"/>
      <c r="B13" s="85" t="s">
        <v>463</v>
      </c>
      <c r="C13" s="87">
        <v>165</v>
      </c>
      <c r="D13" s="190" t="s">
        <v>576</v>
      </c>
      <c r="E13" s="98"/>
      <c r="F13" s="5"/>
      <c r="G13" s="5"/>
      <c r="H13" s="5"/>
      <c r="I13" s="5"/>
      <c r="J13" s="5"/>
      <c r="K13" s="5"/>
      <c r="L13" s="5"/>
      <c r="M13" s="5"/>
      <c r="N13" s="5"/>
      <c r="O13" s="78"/>
      <c r="P13" s="103">
        <f>Forside!$E$30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5"/>
    </row>
    <row r="14" spans="1:20" x14ac:dyDescent="0.2">
      <c r="A14" s="85"/>
      <c r="B14" s="85" t="s">
        <v>462</v>
      </c>
      <c r="C14" s="87">
        <v>900</v>
      </c>
      <c r="D14" s="190" t="s">
        <v>576</v>
      </c>
      <c r="E14" s="85"/>
      <c r="F14" s="5"/>
      <c r="G14" s="26"/>
      <c r="H14" s="5"/>
      <c r="I14" s="5"/>
      <c r="J14" s="5"/>
      <c r="K14" s="5"/>
      <c r="L14" s="5"/>
      <c r="M14" s="5"/>
      <c r="N14" s="5"/>
      <c r="O14" s="78"/>
      <c r="P14" s="103">
        <f>Forside!$E$30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5"/>
    </row>
    <row r="15" spans="1:20" x14ac:dyDescent="0.2">
      <c r="A15" s="85"/>
      <c r="B15" s="85" t="s">
        <v>461</v>
      </c>
      <c r="C15" s="87">
        <v>3000</v>
      </c>
      <c r="D15" s="190" t="s">
        <v>576</v>
      </c>
      <c r="E15" s="85"/>
      <c r="F15" s="5"/>
      <c r="G15" s="5"/>
      <c r="H15" s="5"/>
      <c r="I15" s="5"/>
      <c r="J15" s="5"/>
      <c r="K15" s="5"/>
      <c r="L15" s="5"/>
      <c r="M15" s="5"/>
      <c r="N15" s="5"/>
      <c r="O15" s="78"/>
      <c r="P15" s="103">
        <f>Forside!$E$30</f>
        <v>0</v>
      </c>
      <c r="Q15" s="104">
        <f t="shared" si="3"/>
        <v>0</v>
      </c>
      <c r="R15" s="104">
        <f t="shared" si="4"/>
        <v>0</v>
      </c>
      <c r="S15" s="104">
        <f t="shared" si="5"/>
        <v>0</v>
      </c>
      <c r="T15" s="5"/>
    </row>
    <row r="16" spans="1:20" x14ac:dyDescent="0.2">
      <c r="A16" s="85"/>
      <c r="B16" s="85" t="s">
        <v>460</v>
      </c>
      <c r="C16" s="87">
        <v>145</v>
      </c>
      <c r="D16" s="190" t="s">
        <v>576</v>
      </c>
      <c r="E16" s="85"/>
      <c r="F16" s="5"/>
      <c r="G16" s="5"/>
      <c r="H16" s="5"/>
      <c r="I16" s="5"/>
      <c r="J16" s="5"/>
      <c r="K16" s="5"/>
      <c r="L16" s="5"/>
      <c r="M16" s="5"/>
      <c r="N16" s="5"/>
      <c r="O16" s="78"/>
      <c r="P16" s="103">
        <f>Forside!$E$30</f>
        <v>0</v>
      </c>
      <c r="Q16" s="104">
        <f t="shared" si="3"/>
        <v>0</v>
      </c>
      <c r="R16" s="104">
        <f t="shared" si="4"/>
        <v>0</v>
      </c>
      <c r="S16" s="104">
        <f t="shared" si="5"/>
        <v>0</v>
      </c>
      <c r="T16" s="5"/>
    </row>
    <row r="17" spans="1:20" x14ac:dyDescent="0.2">
      <c r="A17" s="85"/>
      <c r="B17" s="85" t="s">
        <v>459</v>
      </c>
      <c r="C17" s="87">
        <v>170</v>
      </c>
      <c r="D17" s="190" t="s">
        <v>576</v>
      </c>
      <c r="E17" s="98"/>
      <c r="F17" s="5"/>
      <c r="G17" s="5"/>
      <c r="H17" s="5"/>
      <c r="I17" s="5"/>
      <c r="J17" s="5"/>
      <c r="K17" s="5"/>
      <c r="L17" s="5"/>
      <c r="M17" s="5"/>
      <c r="N17" s="5"/>
      <c r="O17" s="78"/>
      <c r="P17" s="103">
        <f>Forside!$E$30</f>
        <v>0</v>
      </c>
      <c r="Q17" s="104">
        <f t="shared" si="3"/>
        <v>0</v>
      </c>
      <c r="R17" s="104">
        <f t="shared" si="4"/>
        <v>0</v>
      </c>
      <c r="S17" s="104">
        <f t="shared" si="5"/>
        <v>0</v>
      </c>
      <c r="T17" s="5"/>
    </row>
    <row r="18" spans="1:20" x14ac:dyDescent="0.2">
      <c r="A18" s="85"/>
      <c r="B18" s="85" t="s">
        <v>457</v>
      </c>
      <c r="C18" s="87">
        <v>3805</v>
      </c>
      <c r="D18" s="190" t="s">
        <v>576</v>
      </c>
      <c r="E18" s="98"/>
      <c r="F18" s="5"/>
      <c r="G18" s="5"/>
      <c r="H18" s="5"/>
      <c r="I18" s="5"/>
      <c r="J18" s="5"/>
      <c r="K18" s="5"/>
      <c r="L18" s="5"/>
      <c r="M18" s="5"/>
      <c r="N18" s="5"/>
      <c r="O18" s="78"/>
      <c r="P18" s="103">
        <f>Forside!$E$30</f>
        <v>0</v>
      </c>
      <c r="Q18" s="104">
        <f t="shared" si="3"/>
        <v>0</v>
      </c>
      <c r="R18" s="104">
        <f t="shared" si="4"/>
        <v>0</v>
      </c>
      <c r="S18" s="104">
        <f t="shared" si="5"/>
        <v>0</v>
      </c>
      <c r="T18" s="5"/>
    </row>
    <row r="19" spans="1:20" x14ac:dyDescent="0.2">
      <c r="A19" s="85"/>
      <c r="B19" s="85" t="s">
        <v>458</v>
      </c>
      <c r="C19" s="87">
        <v>120</v>
      </c>
      <c r="D19" s="190" t="s">
        <v>576</v>
      </c>
      <c r="E19" s="98"/>
      <c r="F19" s="5"/>
      <c r="G19" s="5"/>
      <c r="H19" s="5"/>
      <c r="I19" s="5"/>
      <c r="J19" s="5"/>
      <c r="K19" s="5"/>
      <c r="L19" s="5"/>
      <c r="M19" s="5"/>
      <c r="N19" s="5"/>
      <c r="O19" s="78"/>
      <c r="P19" s="103">
        <f>Forside!$E$30</f>
        <v>0</v>
      </c>
      <c r="Q19" s="104">
        <f t="shared" si="3"/>
        <v>0</v>
      </c>
      <c r="R19" s="104">
        <f t="shared" si="4"/>
        <v>0</v>
      </c>
      <c r="S19" s="104">
        <f t="shared" si="5"/>
        <v>0</v>
      </c>
      <c r="T19" s="5"/>
    </row>
    <row r="20" spans="1:20" x14ac:dyDescent="0.2">
      <c r="A20" s="85"/>
      <c r="B20" s="85" t="s">
        <v>468</v>
      </c>
      <c r="C20" s="87">
        <v>375</v>
      </c>
      <c r="D20" s="190" t="s">
        <v>576</v>
      </c>
      <c r="E20" s="98"/>
      <c r="F20" s="5"/>
      <c r="G20" s="5"/>
      <c r="H20" s="5"/>
      <c r="I20" s="5"/>
      <c r="J20" s="5"/>
      <c r="K20" s="5"/>
      <c r="L20" s="5"/>
      <c r="M20" s="5"/>
      <c r="N20" s="5"/>
      <c r="O20" s="78"/>
      <c r="P20" s="103">
        <f>Forside!$E$30</f>
        <v>0</v>
      </c>
      <c r="Q20" s="104">
        <f t="shared" si="3"/>
        <v>0</v>
      </c>
      <c r="R20" s="104">
        <f t="shared" si="4"/>
        <v>0</v>
      </c>
      <c r="S20" s="104">
        <f t="shared" si="5"/>
        <v>0</v>
      </c>
      <c r="T20" s="5"/>
    </row>
    <row r="21" spans="1:20" x14ac:dyDescent="0.2">
      <c r="A21" s="85"/>
      <c r="B21" s="85" t="s">
        <v>464</v>
      </c>
      <c r="C21" s="87">
        <v>5500</v>
      </c>
      <c r="D21" s="190" t="s">
        <v>576</v>
      </c>
      <c r="E21" s="121"/>
      <c r="F21" s="5"/>
      <c r="G21" s="5"/>
      <c r="H21" s="5"/>
      <c r="I21" s="5"/>
      <c r="J21" s="5"/>
      <c r="K21" s="5"/>
      <c r="L21" s="5"/>
      <c r="M21" s="5"/>
      <c r="N21" s="5"/>
      <c r="O21" s="78"/>
      <c r="P21" s="103">
        <f>Forside!$E$30</f>
        <v>0</v>
      </c>
      <c r="Q21" s="104">
        <f t="shared" si="3"/>
        <v>0</v>
      </c>
      <c r="R21" s="104">
        <f t="shared" si="4"/>
        <v>0</v>
      </c>
      <c r="S21" s="104">
        <f t="shared" si="5"/>
        <v>0</v>
      </c>
      <c r="T21" s="5"/>
    </row>
    <row r="22" spans="1:20" x14ac:dyDescent="0.2">
      <c r="A22" s="85"/>
      <c r="B22" s="85" t="s">
        <v>465</v>
      </c>
      <c r="C22" s="87">
        <v>350</v>
      </c>
      <c r="D22" s="190" t="s">
        <v>576</v>
      </c>
      <c r="E22" s="98"/>
      <c r="F22" s="5"/>
      <c r="G22" s="5"/>
      <c r="H22" s="5"/>
      <c r="I22" s="5"/>
      <c r="J22" s="5"/>
      <c r="K22" s="5"/>
      <c r="L22" s="5"/>
      <c r="M22" s="5"/>
      <c r="N22" s="5"/>
      <c r="O22" s="78"/>
      <c r="P22" s="103">
        <f>Forside!$E$30</f>
        <v>0</v>
      </c>
      <c r="Q22" s="104">
        <f t="shared" si="3"/>
        <v>0</v>
      </c>
      <c r="R22" s="104">
        <f t="shared" si="4"/>
        <v>0</v>
      </c>
      <c r="S22" s="104">
        <f t="shared" si="5"/>
        <v>0</v>
      </c>
      <c r="T22" s="5"/>
    </row>
    <row r="23" spans="1:20" x14ac:dyDescent="0.2">
      <c r="A23" s="85"/>
      <c r="B23" s="85" t="s">
        <v>466</v>
      </c>
      <c r="C23" s="87">
        <v>750</v>
      </c>
      <c r="D23" s="190" t="s">
        <v>576</v>
      </c>
      <c r="E23" s="98"/>
      <c r="F23" s="5"/>
      <c r="G23" s="5"/>
      <c r="H23" s="5"/>
      <c r="I23" s="5"/>
      <c r="J23" s="5"/>
      <c r="K23" s="5"/>
      <c r="L23" s="5"/>
      <c r="M23" s="5"/>
      <c r="N23" s="5"/>
      <c r="O23" s="78"/>
      <c r="P23" s="103">
        <f>Forside!$E$30</f>
        <v>0</v>
      </c>
      <c r="Q23" s="104">
        <f t="shared" si="3"/>
        <v>0</v>
      </c>
      <c r="R23" s="104">
        <f t="shared" si="4"/>
        <v>0</v>
      </c>
      <c r="S23" s="104">
        <f t="shared" si="5"/>
        <v>0</v>
      </c>
      <c r="T23" s="5"/>
    </row>
    <row r="24" spans="1:20" x14ac:dyDescent="0.2">
      <c r="A24" s="85"/>
      <c r="B24" s="85" t="s">
        <v>467</v>
      </c>
      <c r="C24" s="87">
        <v>40</v>
      </c>
      <c r="D24" s="190" t="s">
        <v>576</v>
      </c>
      <c r="E24" s="98"/>
      <c r="F24" s="5"/>
      <c r="G24" s="5"/>
      <c r="H24" s="5"/>
      <c r="I24" s="5"/>
      <c r="J24" s="5"/>
      <c r="K24" s="5"/>
      <c r="L24" s="5"/>
      <c r="M24" s="5"/>
      <c r="N24" s="5"/>
      <c r="O24" s="78"/>
      <c r="P24" s="103">
        <f>Forside!$E$30</f>
        <v>0</v>
      </c>
      <c r="Q24" s="104">
        <f t="shared" si="3"/>
        <v>0</v>
      </c>
      <c r="R24" s="104">
        <f t="shared" si="4"/>
        <v>0</v>
      </c>
      <c r="S24" s="104">
        <f t="shared" si="5"/>
        <v>0</v>
      </c>
      <c r="T24" s="5"/>
    </row>
    <row r="25" spans="1:20" x14ac:dyDescent="0.2">
      <c r="A25" s="85"/>
      <c r="B25" s="85" t="s">
        <v>473</v>
      </c>
      <c r="C25" s="87">
        <v>450</v>
      </c>
      <c r="D25" s="190" t="s">
        <v>576</v>
      </c>
      <c r="E25" s="98"/>
      <c r="F25" s="5"/>
      <c r="G25" s="5"/>
      <c r="H25" s="5"/>
      <c r="I25" s="5"/>
      <c r="J25" s="5"/>
      <c r="K25" s="5"/>
      <c r="L25" s="5"/>
      <c r="M25" s="5"/>
      <c r="N25" s="5"/>
      <c r="O25" s="78"/>
      <c r="P25" s="103">
        <f>Forside!$E$30</f>
        <v>0</v>
      </c>
      <c r="Q25" s="104">
        <f t="shared" si="3"/>
        <v>0</v>
      </c>
      <c r="R25" s="104">
        <f t="shared" si="4"/>
        <v>0</v>
      </c>
      <c r="S25" s="104">
        <f t="shared" si="5"/>
        <v>0</v>
      </c>
      <c r="T25" s="5"/>
    </row>
    <row r="26" spans="1:20" x14ac:dyDescent="0.2">
      <c r="A26" s="85"/>
      <c r="B26" s="85" t="s">
        <v>474</v>
      </c>
      <c r="C26" s="87">
        <v>550</v>
      </c>
      <c r="D26" s="190" t="s">
        <v>576</v>
      </c>
      <c r="E26" s="98"/>
      <c r="F26" s="5"/>
      <c r="G26" s="5"/>
      <c r="H26" s="5"/>
      <c r="I26" s="5"/>
      <c r="J26" s="5"/>
      <c r="K26" s="5"/>
      <c r="L26" s="5"/>
      <c r="M26" s="5"/>
      <c r="N26" s="5"/>
      <c r="O26" s="78"/>
      <c r="P26" s="103">
        <f>Forside!$E$30</f>
        <v>0</v>
      </c>
      <c r="Q26" s="104">
        <f t="shared" si="3"/>
        <v>0</v>
      </c>
      <c r="R26" s="104">
        <f t="shared" si="4"/>
        <v>0</v>
      </c>
      <c r="S26" s="104">
        <f t="shared" si="5"/>
        <v>0</v>
      </c>
      <c r="T26" s="5"/>
    </row>
    <row r="27" spans="1:20" x14ac:dyDescent="0.2">
      <c r="A27" s="85"/>
      <c r="B27" s="85" t="s">
        <v>475</v>
      </c>
      <c r="C27" s="87">
        <v>350</v>
      </c>
      <c r="D27" s="190" t="s">
        <v>576</v>
      </c>
      <c r="E27" s="98"/>
      <c r="F27" s="5"/>
      <c r="G27" s="5"/>
      <c r="H27" s="5"/>
      <c r="I27" s="5"/>
      <c r="J27" s="5"/>
      <c r="K27" s="5"/>
      <c r="L27" s="5"/>
      <c r="M27" s="5"/>
      <c r="N27" s="5"/>
      <c r="O27" s="78"/>
      <c r="P27" s="103">
        <f>Forside!$E$30</f>
        <v>0</v>
      </c>
      <c r="Q27" s="104">
        <f t="shared" si="3"/>
        <v>0</v>
      </c>
      <c r="R27" s="104">
        <f t="shared" si="4"/>
        <v>0</v>
      </c>
      <c r="S27" s="104">
        <f t="shared" si="5"/>
        <v>0</v>
      </c>
      <c r="T27" s="5"/>
    </row>
    <row r="28" spans="1:20" x14ac:dyDescent="0.2">
      <c r="A28" s="85"/>
      <c r="B28" s="85" t="s">
        <v>470</v>
      </c>
      <c r="C28" s="87">
        <v>980</v>
      </c>
      <c r="D28" s="190" t="s">
        <v>576</v>
      </c>
      <c r="E28" s="98"/>
      <c r="F28" s="5"/>
      <c r="G28" s="5"/>
      <c r="H28" s="5"/>
      <c r="I28" s="5"/>
      <c r="J28" s="5"/>
      <c r="K28" s="5"/>
      <c r="L28" s="5"/>
      <c r="M28" s="5"/>
      <c r="N28" s="5"/>
      <c r="O28" s="78"/>
      <c r="P28" s="103">
        <f>Forside!$E$30</f>
        <v>0</v>
      </c>
      <c r="Q28" s="104">
        <f t="shared" si="3"/>
        <v>0</v>
      </c>
      <c r="R28" s="104">
        <f t="shared" si="4"/>
        <v>0</v>
      </c>
      <c r="S28" s="104">
        <f t="shared" si="5"/>
        <v>0</v>
      </c>
      <c r="T28" s="5"/>
    </row>
    <row r="29" spans="1:20" x14ac:dyDescent="0.2">
      <c r="A29" s="85"/>
      <c r="B29" s="85" t="s">
        <v>471</v>
      </c>
      <c r="C29" s="87">
        <v>160</v>
      </c>
      <c r="D29" s="190" t="s">
        <v>576</v>
      </c>
      <c r="E29" s="98"/>
      <c r="F29" s="5"/>
      <c r="G29" s="5"/>
      <c r="H29" s="5"/>
      <c r="I29" s="5"/>
      <c r="J29" s="5"/>
      <c r="K29" s="5"/>
      <c r="L29" s="5"/>
      <c r="M29" s="5"/>
      <c r="N29" s="5"/>
      <c r="O29" s="78"/>
      <c r="P29" s="103">
        <f>Forside!$E$30</f>
        <v>0</v>
      </c>
      <c r="Q29" s="104">
        <f t="shared" si="3"/>
        <v>0</v>
      </c>
      <c r="R29" s="104">
        <f t="shared" si="4"/>
        <v>0</v>
      </c>
      <c r="S29" s="104">
        <f t="shared" si="5"/>
        <v>0</v>
      </c>
      <c r="T29" s="5"/>
    </row>
    <row r="30" spans="1:20" x14ac:dyDescent="0.2">
      <c r="A30" s="85"/>
      <c r="B30" s="85" t="s">
        <v>472</v>
      </c>
      <c r="C30" s="87">
        <v>8210</v>
      </c>
      <c r="D30" s="190" t="s">
        <v>576</v>
      </c>
      <c r="E30" s="98"/>
      <c r="F30" s="5"/>
      <c r="G30" s="5"/>
      <c r="H30" s="5"/>
      <c r="I30" s="5"/>
      <c r="J30" s="5"/>
      <c r="K30" s="5"/>
      <c r="L30" s="5"/>
      <c r="M30" s="5"/>
      <c r="N30" s="5"/>
      <c r="O30" s="78"/>
      <c r="P30" s="103">
        <f>Forside!$E$30</f>
        <v>0</v>
      </c>
      <c r="Q30" s="104">
        <f t="shared" si="3"/>
        <v>0</v>
      </c>
      <c r="R30" s="104">
        <f t="shared" si="4"/>
        <v>0</v>
      </c>
      <c r="S30" s="104">
        <f t="shared" si="5"/>
        <v>0</v>
      </c>
      <c r="T30" s="5"/>
    </row>
    <row r="31" spans="1:20" x14ac:dyDescent="0.2">
      <c r="A31" s="85"/>
      <c r="B31" s="85" t="s">
        <v>1167</v>
      </c>
      <c r="C31" s="87">
        <v>190</v>
      </c>
      <c r="D31" s="190" t="s">
        <v>576</v>
      </c>
      <c r="E31" s="98"/>
      <c r="F31" s="5"/>
      <c r="G31" s="5"/>
      <c r="H31" s="5"/>
      <c r="I31" s="5"/>
      <c r="J31" s="5"/>
      <c r="K31" s="5"/>
      <c r="L31" s="5"/>
      <c r="M31" s="5"/>
      <c r="N31" s="5"/>
      <c r="O31" s="78"/>
      <c r="P31" s="103">
        <f>Forside!$E$30</f>
        <v>0</v>
      </c>
      <c r="Q31" s="104">
        <f t="shared" si="3"/>
        <v>0</v>
      </c>
      <c r="R31" s="104">
        <f t="shared" si="4"/>
        <v>0</v>
      </c>
      <c r="S31" s="104">
        <f t="shared" si="5"/>
        <v>0</v>
      </c>
      <c r="T31" s="5"/>
    </row>
    <row r="32" spans="1:20" x14ac:dyDescent="0.2">
      <c r="A32" s="85"/>
      <c r="B32" s="85" t="s">
        <v>492</v>
      </c>
      <c r="C32" s="87">
        <v>645</v>
      </c>
      <c r="D32" s="190" t="s">
        <v>576</v>
      </c>
      <c r="E32" s="98"/>
      <c r="F32" s="5"/>
      <c r="G32" s="5"/>
      <c r="H32" s="5"/>
      <c r="I32" s="5"/>
      <c r="J32" s="5"/>
      <c r="K32" s="5"/>
      <c r="L32" s="5"/>
      <c r="M32" s="5"/>
      <c r="N32" s="5"/>
      <c r="O32" s="78"/>
      <c r="P32" s="103">
        <f>Forside!$E$30</f>
        <v>0</v>
      </c>
      <c r="Q32" s="104">
        <f t="shared" si="3"/>
        <v>0</v>
      </c>
      <c r="R32" s="104">
        <f t="shared" si="4"/>
        <v>0</v>
      </c>
      <c r="S32" s="104">
        <f t="shared" si="5"/>
        <v>0</v>
      </c>
      <c r="T32" s="5"/>
    </row>
    <row r="33" spans="1:21" x14ac:dyDescent="0.2">
      <c r="A33" s="85"/>
      <c r="B33" s="85" t="s">
        <v>477</v>
      </c>
      <c r="C33" s="87">
        <v>480</v>
      </c>
      <c r="D33" s="190" t="s">
        <v>576</v>
      </c>
      <c r="E33" s="98"/>
      <c r="F33" s="5"/>
      <c r="G33" s="5"/>
      <c r="H33" s="5"/>
      <c r="I33" s="5"/>
      <c r="J33" s="5"/>
      <c r="K33" s="5"/>
      <c r="L33" s="5"/>
      <c r="M33" s="5"/>
      <c r="N33" s="5"/>
      <c r="O33" s="78"/>
      <c r="P33" s="103">
        <f>Forside!$E$30</f>
        <v>0</v>
      </c>
      <c r="Q33" s="104">
        <f t="shared" si="3"/>
        <v>0</v>
      </c>
      <c r="R33" s="104">
        <f t="shared" si="4"/>
        <v>0</v>
      </c>
      <c r="S33" s="104">
        <f t="shared" si="5"/>
        <v>0</v>
      </c>
      <c r="T33" s="5"/>
    </row>
    <row r="34" spans="1:21" x14ac:dyDescent="0.2">
      <c r="A34" s="85"/>
      <c r="B34" s="85" t="s">
        <v>478</v>
      </c>
      <c r="C34" s="87">
        <v>355</v>
      </c>
      <c r="D34" s="190" t="s">
        <v>576</v>
      </c>
      <c r="E34" s="98"/>
      <c r="F34" s="5"/>
      <c r="G34" s="5"/>
      <c r="H34" s="5"/>
      <c r="I34" s="5"/>
      <c r="J34" s="5"/>
      <c r="K34" s="5"/>
      <c r="L34" s="5"/>
      <c r="M34" s="5"/>
      <c r="N34" s="5"/>
      <c r="O34" s="78"/>
      <c r="P34" s="103">
        <f>Forside!$E$30</f>
        <v>0</v>
      </c>
      <c r="Q34" s="104">
        <f t="shared" si="3"/>
        <v>0</v>
      </c>
      <c r="R34" s="104">
        <f t="shared" si="4"/>
        <v>0</v>
      </c>
      <c r="S34" s="104">
        <f t="shared" si="5"/>
        <v>0</v>
      </c>
      <c r="T34" s="5"/>
    </row>
    <row r="35" spans="1:21" x14ac:dyDescent="0.2">
      <c r="A35" s="122"/>
      <c r="B35" s="122" t="s">
        <v>476</v>
      </c>
      <c r="C35" s="123">
        <v>20</v>
      </c>
      <c r="D35" s="197" t="s">
        <v>652</v>
      </c>
      <c r="E35" s="124"/>
      <c r="F35" s="30"/>
      <c r="G35" s="5"/>
      <c r="H35" s="5"/>
      <c r="I35" s="5"/>
      <c r="J35" s="30"/>
      <c r="K35" s="5"/>
      <c r="L35" s="5"/>
      <c r="M35" s="5"/>
      <c r="N35" s="5"/>
      <c r="O35" s="78"/>
      <c r="P35" s="103">
        <f>Forside!$E$30</f>
        <v>0</v>
      </c>
      <c r="Q35" s="104">
        <f t="shared" si="3"/>
        <v>0</v>
      </c>
      <c r="R35" s="104">
        <f t="shared" si="4"/>
        <v>0</v>
      </c>
      <c r="S35" s="104">
        <f t="shared" si="5"/>
        <v>0</v>
      </c>
      <c r="T35" s="5"/>
    </row>
    <row r="36" spans="1:21" x14ac:dyDescent="0.2">
      <c r="A36" s="85"/>
      <c r="B36" s="85" t="s">
        <v>469</v>
      </c>
      <c r="C36" s="87">
        <v>415</v>
      </c>
      <c r="D36" s="190" t="s">
        <v>576</v>
      </c>
      <c r="E36" s="98"/>
      <c r="F36" s="5"/>
      <c r="G36" s="5"/>
      <c r="H36" s="5"/>
      <c r="I36" s="5"/>
      <c r="J36" s="5"/>
      <c r="K36" s="5"/>
      <c r="L36" s="5"/>
      <c r="M36" s="5"/>
      <c r="N36" s="5"/>
      <c r="O36" s="78"/>
      <c r="P36" s="103">
        <f>Forside!$E$30</f>
        <v>0</v>
      </c>
      <c r="Q36" s="104">
        <f t="shared" si="3"/>
        <v>0</v>
      </c>
      <c r="R36" s="104">
        <f t="shared" si="4"/>
        <v>0</v>
      </c>
      <c r="S36" s="104">
        <f t="shared" si="5"/>
        <v>0</v>
      </c>
      <c r="T36" s="5"/>
    </row>
    <row r="37" spans="1:21" x14ac:dyDescent="0.2">
      <c r="A37" s="85"/>
      <c r="B37" s="85" t="s">
        <v>479</v>
      </c>
      <c r="C37" s="87">
        <v>150</v>
      </c>
      <c r="D37" s="190" t="s">
        <v>576</v>
      </c>
      <c r="E37" s="98"/>
      <c r="F37" s="5"/>
      <c r="G37" s="5"/>
      <c r="H37" s="5"/>
      <c r="I37" s="5"/>
      <c r="J37" s="5"/>
      <c r="K37" s="5"/>
      <c r="L37" s="5"/>
      <c r="M37" s="5"/>
      <c r="N37" s="5"/>
      <c r="O37" s="78"/>
      <c r="P37" s="103">
        <f>Forside!$E$30</f>
        <v>0</v>
      </c>
      <c r="Q37" s="104">
        <f t="shared" si="3"/>
        <v>0</v>
      </c>
      <c r="R37" s="104">
        <f t="shared" si="4"/>
        <v>0</v>
      </c>
      <c r="S37" s="104">
        <f t="shared" si="5"/>
        <v>0</v>
      </c>
      <c r="T37" s="5"/>
    </row>
    <row r="38" spans="1:21" x14ac:dyDescent="0.2">
      <c r="A38" s="85"/>
      <c r="B38" s="85" t="s">
        <v>480</v>
      </c>
      <c r="C38" s="87">
        <v>70</v>
      </c>
      <c r="D38" s="190" t="s">
        <v>576</v>
      </c>
      <c r="E38" s="98"/>
      <c r="F38" s="5"/>
      <c r="G38" s="5"/>
      <c r="H38" s="5"/>
      <c r="I38" s="5"/>
      <c r="J38" s="5"/>
      <c r="K38" s="5"/>
      <c r="L38" s="5"/>
      <c r="M38" s="5"/>
      <c r="N38" s="5"/>
      <c r="O38" s="79"/>
      <c r="P38" s="103">
        <f>Forside!$E$30</f>
        <v>0</v>
      </c>
      <c r="Q38" s="104">
        <f t="shared" si="3"/>
        <v>0</v>
      </c>
      <c r="R38" s="104">
        <f t="shared" si="4"/>
        <v>0</v>
      </c>
      <c r="S38" s="104">
        <f t="shared" si="5"/>
        <v>0</v>
      </c>
      <c r="T38" s="5"/>
      <c r="U38" s="5"/>
    </row>
    <row r="39" spans="1:21" x14ac:dyDescent="0.2">
      <c r="A39" s="125"/>
      <c r="B39" s="125" t="s">
        <v>490</v>
      </c>
      <c r="C39" s="112">
        <v>30</v>
      </c>
      <c r="D39" s="198" t="s">
        <v>576</v>
      </c>
      <c r="E39" s="113"/>
      <c r="F39" s="29"/>
      <c r="G39" s="29"/>
      <c r="H39" s="29"/>
      <c r="I39" s="29"/>
      <c r="J39" s="5"/>
      <c r="K39" s="5"/>
      <c r="L39" s="5"/>
      <c r="M39" s="5"/>
      <c r="N39" s="5"/>
      <c r="O39" s="78"/>
      <c r="P39" s="103">
        <f>Forside!$E$30</f>
        <v>0</v>
      </c>
      <c r="Q39" s="104">
        <f t="shared" si="3"/>
        <v>0</v>
      </c>
      <c r="R39" s="104">
        <f t="shared" si="4"/>
        <v>0</v>
      </c>
      <c r="S39" s="104">
        <f t="shared" si="5"/>
        <v>0</v>
      </c>
      <c r="T39" s="5"/>
    </row>
    <row r="40" spans="1:21" x14ac:dyDescent="0.2">
      <c r="A40" s="85"/>
      <c r="B40" s="85" t="s">
        <v>489</v>
      </c>
      <c r="C40" s="87">
        <v>40</v>
      </c>
      <c r="D40" s="190" t="s">
        <v>576</v>
      </c>
      <c r="E40" s="98"/>
      <c r="F40" s="5"/>
      <c r="G40" s="5"/>
      <c r="H40" s="5"/>
      <c r="I40" s="5"/>
      <c r="J40" s="5"/>
      <c r="K40" s="5"/>
      <c r="L40" s="5"/>
      <c r="M40" s="5"/>
      <c r="N40" s="5"/>
      <c r="O40" s="78"/>
      <c r="P40" s="103">
        <f>Forside!$E$30</f>
        <v>0</v>
      </c>
      <c r="Q40" s="104">
        <f t="shared" si="3"/>
        <v>0</v>
      </c>
      <c r="R40" s="104">
        <f t="shared" si="4"/>
        <v>0</v>
      </c>
      <c r="S40" s="104">
        <f t="shared" si="5"/>
        <v>0</v>
      </c>
      <c r="T40" s="5"/>
    </row>
    <row r="41" spans="1:21" x14ac:dyDescent="0.2">
      <c r="A41" s="85"/>
      <c r="B41" s="85" t="s">
        <v>488</v>
      </c>
      <c r="C41" s="87">
        <v>30</v>
      </c>
      <c r="D41" s="190" t="s">
        <v>576</v>
      </c>
      <c r="E41" s="98"/>
      <c r="F41" s="5"/>
      <c r="G41" s="5"/>
      <c r="H41" s="5"/>
      <c r="I41" s="5"/>
      <c r="J41" s="5"/>
      <c r="K41" s="5"/>
      <c r="L41" s="5"/>
      <c r="M41" s="5"/>
      <c r="N41" s="5"/>
      <c r="O41" s="78"/>
      <c r="P41" s="103">
        <f>Forside!$E$30</f>
        <v>0</v>
      </c>
      <c r="Q41" s="104">
        <f t="shared" si="3"/>
        <v>0</v>
      </c>
      <c r="R41" s="104">
        <f t="shared" si="4"/>
        <v>0</v>
      </c>
      <c r="S41" s="104">
        <f t="shared" si="5"/>
        <v>0</v>
      </c>
      <c r="T41" s="5"/>
    </row>
    <row r="42" spans="1:21" x14ac:dyDescent="0.2">
      <c r="A42" s="122"/>
      <c r="B42" s="122" t="s">
        <v>491</v>
      </c>
      <c r="C42" s="123">
        <v>20</v>
      </c>
      <c r="D42" s="197" t="s">
        <v>576</v>
      </c>
      <c r="E42" s="124"/>
      <c r="F42" s="28"/>
      <c r="G42" s="28"/>
      <c r="H42" s="28"/>
      <c r="I42" s="28"/>
      <c r="J42" s="30"/>
      <c r="K42" s="5"/>
      <c r="L42" s="5"/>
      <c r="M42" s="5"/>
      <c r="N42" s="5"/>
      <c r="O42" s="78"/>
      <c r="P42" s="103">
        <f>Forside!$E$30</f>
        <v>0</v>
      </c>
      <c r="Q42" s="104">
        <f t="shared" si="3"/>
        <v>0</v>
      </c>
      <c r="R42" s="104">
        <f t="shared" si="4"/>
        <v>0</v>
      </c>
      <c r="S42" s="104">
        <f t="shared" si="5"/>
        <v>0</v>
      </c>
      <c r="T42" s="5"/>
    </row>
    <row r="43" spans="1:21" ht="28.5" x14ac:dyDescent="0.2">
      <c r="A43" s="85"/>
      <c r="B43" s="85" t="s">
        <v>414</v>
      </c>
      <c r="C43" s="87">
        <v>20</v>
      </c>
      <c r="D43" s="190" t="s">
        <v>576</v>
      </c>
      <c r="E43" s="85"/>
      <c r="F43" s="5"/>
      <c r="G43" s="5"/>
      <c r="H43" s="5"/>
      <c r="I43" s="5"/>
      <c r="J43" s="5"/>
      <c r="K43" s="5"/>
      <c r="L43" s="5"/>
      <c r="M43" s="5"/>
      <c r="N43" s="5"/>
      <c r="O43" s="78"/>
      <c r="P43" s="103">
        <f>Forside!$E$30</f>
        <v>0</v>
      </c>
      <c r="Q43" s="104">
        <f t="shared" si="3"/>
        <v>0</v>
      </c>
      <c r="R43" s="104">
        <f t="shared" si="4"/>
        <v>0</v>
      </c>
      <c r="S43" s="104">
        <f t="shared" si="5"/>
        <v>0</v>
      </c>
      <c r="T43" s="5"/>
    </row>
    <row r="44" spans="1:21" ht="28.5" x14ac:dyDescent="0.2">
      <c r="A44" s="85"/>
      <c r="B44" s="85" t="s">
        <v>415</v>
      </c>
      <c r="C44" s="87">
        <v>1200</v>
      </c>
      <c r="D44" s="190" t="s">
        <v>576</v>
      </c>
      <c r="E44" s="85"/>
      <c r="F44" s="5"/>
      <c r="G44" s="5"/>
      <c r="H44" s="5"/>
      <c r="I44" s="5"/>
      <c r="J44" s="5"/>
      <c r="K44" s="5"/>
      <c r="L44" s="5"/>
      <c r="M44" s="5"/>
      <c r="N44" s="5"/>
      <c r="O44" s="78"/>
      <c r="P44" s="103">
        <f>Forside!$E$30</f>
        <v>0</v>
      </c>
      <c r="Q44" s="104">
        <f t="shared" si="3"/>
        <v>0</v>
      </c>
      <c r="R44" s="104">
        <f t="shared" si="4"/>
        <v>0</v>
      </c>
      <c r="S44" s="104">
        <f t="shared" si="5"/>
        <v>0</v>
      </c>
      <c r="T44" s="5"/>
    </row>
    <row r="45" spans="1:21" x14ac:dyDescent="0.2">
      <c r="A45" s="85"/>
      <c r="B45" s="85" t="s">
        <v>503</v>
      </c>
      <c r="C45" s="87">
        <v>600</v>
      </c>
      <c r="D45" s="190" t="s">
        <v>576</v>
      </c>
      <c r="E45" s="85"/>
      <c r="F45" s="5"/>
      <c r="G45" s="5"/>
      <c r="H45" s="5"/>
      <c r="I45" s="5"/>
      <c r="J45" s="5"/>
      <c r="K45" s="5"/>
      <c r="L45" s="5"/>
      <c r="M45" s="5"/>
      <c r="N45" s="5"/>
      <c r="O45" s="78"/>
      <c r="P45" s="103">
        <f>Forside!$E$30</f>
        <v>0</v>
      </c>
      <c r="Q45" s="104">
        <f t="shared" si="3"/>
        <v>0</v>
      </c>
      <c r="R45" s="104">
        <f t="shared" si="4"/>
        <v>0</v>
      </c>
      <c r="S45" s="104">
        <f t="shared" si="5"/>
        <v>0</v>
      </c>
      <c r="T45" s="5"/>
    </row>
    <row r="46" spans="1:21" x14ac:dyDescent="0.2">
      <c r="A46" s="85"/>
      <c r="B46" s="85" t="s">
        <v>495</v>
      </c>
      <c r="C46" s="87">
        <v>80</v>
      </c>
      <c r="D46" s="190" t="s">
        <v>652</v>
      </c>
      <c r="E46" s="85"/>
      <c r="F46" s="5"/>
      <c r="G46" s="5"/>
      <c r="H46" s="5"/>
      <c r="I46" s="5"/>
      <c r="J46" s="5"/>
      <c r="K46" s="5"/>
      <c r="L46" s="5"/>
      <c r="M46" s="5"/>
      <c r="N46" s="5"/>
      <c r="O46" s="78"/>
      <c r="P46" s="103">
        <f>Forside!$E$30</f>
        <v>0</v>
      </c>
      <c r="Q46" s="104">
        <f t="shared" si="3"/>
        <v>0</v>
      </c>
      <c r="R46" s="104">
        <f t="shared" si="4"/>
        <v>0</v>
      </c>
      <c r="S46" s="104">
        <f t="shared" si="5"/>
        <v>0</v>
      </c>
      <c r="T46" s="5"/>
    </row>
    <row r="47" spans="1:21" x14ac:dyDescent="0.2">
      <c r="A47" s="85"/>
      <c r="B47" s="85" t="s">
        <v>493</v>
      </c>
      <c r="C47" s="87">
        <v>180</v>
      </c>
      <c r="D47" s="190" t="s">
        <v>652</v>
      </c>
      <c r="E47" s="85"/>
      <c r="F47" s="5"/>
      <c r="G47" s="5"/>
      <c r="H47" s="5"/>
      <c r="I47" s="5"/>
      <c r="J47" s="5"/>
      <c r="K47" s="5"/>
      <c r="L47" s="5"/>
      <c r="M47" s="5"/>
      <c r="N47" s="5"/>
      <c r="O47" s="78"/>
      <c r="P47" s="103">
        <f>Forside!$E$30</f>
        <v>0</v>
      </c>
      <c r="Q47" s="104">
        <f t="shared" si="3"/>
        <v>0</v>
      </c>
      <c r="R47" s="104">
        <f t="shared" si="4"/>
        <v>0</v>
      </c>
      <c r="S47" s="104">
        <f t="shared" si="5"/>
        <v>0</v>
      </c>
      <c r="T47" s="5"/>
    </row>
    <row r="48" spans="1:21" x14ac:dyDescent="0.2">
      <c r="A48" s="85"/>
      <c r="B48" s="85" t="s">
        <v>494</v>
      </c>
      <c r="C48" s="87">
        <v>220</v>
      </c>
      <c r="D48" s="190" t="s">
        <v>652</v>
      </c>
      <c r="E48" s="85"/>
      <c r="F48" s="5"/>
      <c r="G48" s="5"/>
      <c r="H48" s="5"/>
      <c r="I48" s="5"/>
      <c r="J48" s="5"/>
      <c r="K48" s="5"/>
      <c r="L48" s="5"/>
      <c r="M48" s="5"/>
      <c r="N48" s="5"/>
      <c r="O48" s="78"/>
      <c r="P48" s="103">
        <f>Forside!$E$30</f>
        <v>0</v>
      </c>
      <c r="Q48" s="104">
        <f t="shared" si="3"/>
        <v>0</v>
      </c>
      <c r="R48" s="104">
        <f t="shared" si="4"/>
        <v>0</v>
      </c>
      <c r="S48" s="104">
        <f t="shared" si="5"/>
        <v>0</v>
      </c>
      <c r="T48" s="5"/>
    </row>
    <row r="49" spans="1:20" ht="28.5" x14ac:dyDescent="0.2">
      <c r="A49" s="122"/>
      <c r="B49" s="122" t="s">
        <v>497</v>
      </c>
      <c r="C49" s="123">
        <v>5</v>
      </c>
      <c r="D49" s="197" t="s">
        <v>652</v>
      </c>
      <c r="E49" s="124"/>
      <c r="F49" s="28"/>
      <c r="G49" s="28"/>
      <c r="H49" s="28"/>
      <c r="I49" s="28"/>
      <c r="J49" s="5"/>
      <c r="K49" s="5"/>
      <c r="L49" s="5"/>
      <c r="M49" s="5"/>
      <c r="N49" s="5"/>
      <c r="O49" s="78"/>
      <c r="P49" s="103">
        <f>Forside!$E$30</f>
        <v>0</v>
      </c>
      <c r="Q49" s="104">
        <f t="shared" si="3"/>
        <v>0</v>
      </c>
      <c r="R49" s="104">
        <f t="shared" si="4"/>
        <v>0</v>
      </c>
      <c r="S49" s="104">
        <f t="shared" si="5"/>
        <v>0</v>
      </c>
      <c r="T49" s="5"/>
    </row>
    <row r="50" spans="1:20" ht="28.5" x14ac:dyDescent="0.2">
      <c r="A50" s="126"/>
      <c r="B50" s="126" t="s">
        <v>498</v>
      </c>
      <c r="C50" s="127">
        <v>5</v>
      </c>
      <c r="D50" s="199" t="s">
        <v>652</v>
      </c>
      <c r="E50" s="128"/>
      <c r="F50" s="33"/>
      <c r="G50" s="34"/>
      <c r="H50" s="34"/>
      <c r="I50" s="34"/>
      <c r="J50" s="5"/>
      <c r="K50" s="5"/>
      <c r="L50" s="5"/>
      <c r="M50" s="5"/>
      <c r="N50" s="5"/>
      <c r="O50" s="78"/>
      <c r="P50" s="103">
        <f>Forside!$E$30</f>
        <v>0</v>
      </c>
      <c r="Q50" s="104">
        <f t="shared" si="3"/>
        <v>0</v>
      </c>
      <c r="R50" s="104">
        <f t="shared" si="4"/>
        <v>0</v>
      </c>
      <c r="S50" s="104">
        <f t="shared" si="5"/>
        <v>0</v>
      </c>
      <c r="T50" s="5"/>
    </row>
    <row r="51" spans="1:20" ht="28.5" x14ac:dyDescent="0.2">
      <c r="A51" s="122"/>
      <c r="B51" s="122" t="s">
        <v>496</v>
      </c>
      <c r="C51" s="123">
        <v>5</v>
      </c>
      <c r="D51" s="197" t="s">
        <v>652</v>
      </c>
      <c r="E51" s="124"/>
      <c r="F51" s="30"/>
      <c r="G51" s="5"/>
      <c r="H51" s="5"/>
      <c r="I51" s="5"/>
      <c r="J51" s="5"/>
      <c r="K51" s="5"/>
      <c r="L51" s="5"/>
      <c r="M51" s="5"/>
      <c r="N51" s="5"/>
      <c r="O51" s="78"/>
      <c r="P51" s="103">
        <f>Forside!$E$30</f>
        <v>0</v>
      </c>
      <c r="Q51" s="104">
        <f t="shared" si="3"/>
        <v>0</v>
      </c>
      <c r="R51" s="104">
        <f t="shared" si="4"/>
        <v>0</v>
      </c>
      <c r="S51" s="104">
        <f t="shared" si="5"/>
        <v>0</v>
      </c>
      <c r="T51" s="5"/>
    </row>
    <row r="52" spans="1:20" s="17" customFormat="1" ht="15.75" thickBot="1" x14ac:dyDescent="0.25">
      <c r="A52" s="95"/>
      <c r="B52" s="330" t="s">
        <v>961</v>
      </c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96">
        <f>SUM(S5:S51)</f>
        <v>0</v>
      </c>
      <c r="T52" s="97"/>
    </row>
    <row r="53" spans="1:20" ht="15.75" x14ac:dyDescent="0.2">
      <c r="A53" s="94" t="s">
        <v>653</v>
      </c>
      <c r="B53" s="118"/>
      <c r="C53" s="119"/>
      <c r="D53" s="194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20"/>
    </row>
    <row r="54" spans="1:20" x14ac:dyDescent="0.2">
      <c r="A54" s="85"/>
      <c r="B54" s="85" t="s">
        <v>1168</v>
      </c>
      <c r="C54" s="87">
        <v>15200</v>
      </c>
      <c r="D54" s="190" t="s">
        <v>576</v>
      </c>
      <c r="E54" s="85"/>
      <c r="F54" s="5"/>
      <c r="G54" s="5"/>
      <c r="H54" s="5"/>
      <c r="I54" s="5"/>
      <c r="J54" s="5"/>
      <c r="K54" s="5"/>
      <c r="L54" s="5"/>
      <c r="M54" s="5"/>
      <c r="N54" s="5"/>
      <c r="O54" s="78"/>
      <c r="P54" s="103">
        <f>Forside!$E$31</f>
        <v>0</v>
      </c>
      <c r="Q54" s="104">
        <f t="shared" ref="Q54" si="6">O54*P54</f>
        <v>0</v>
      </c>
      <c r="R54" s="104">
        <f t="shared" ref="R54" si="7">O54+Q54</f>
        <v>0</v>
      </c>
      <c r="S54" s="104">
        <f t="shared" ref="S54" si="8">R54*C54</f>
        <v>0</v>
      </c>
      <c r="T54" s="5"/>
    </row>
    <row r="55" spans="1:20" x14ac:dyDescent="0.2">
      <c r="A55" s="85"/>
      <c r="B55" s="85" t="s">
        <v>811</v>
      </c>
      <c r="C55" s="87">
        <v>346000</v>
      </c>
      <c r="D55" s="190" t="s">
        <v>576</v>
      </c>
      <c r="E55" s="85"/>
      <c r="F55" s="5"/>
      <c r="G55" s="5"/>
      <c r="H55" s="5"/>
      <c r="I55" s="5"/>
      <c r="J55" s="5"/>
      <c r="K55" s="5"/>
      <c r="L55" s="5"/>
      <c r="M55" s="5"/>
      <c r="N55" s="5"/>
      <c r="O55" s="78"/>
      <c r="P55" s="103">
        <f>Forside!$E$31</f>
        <v>0</v>
      </c>
      <c r="Q55" s="104">
        <f t="shared" ref="Q55:Q118" si="9">O55*P55</f>
        <v>0</v>
      </c>
      <c r="R55" s="104">
        <f t="shared" ref="R55:R118" si="10">O55+Q55</f>
        <v>0</v>
      </c>
      <c r="S55" s="104">
        <f t="shared" ref="S55:S118" si="11">R55*C55</f>
        <v>0</v>
      </c>
      <c r="T55" s="5"/>
    </row>
    <row r="56" spans="1:20" x14ac:dyDescent="0.2">
      <c r="A56" s="85"/>
      <c r="B56" s="85" t="s">
        <v>812</v>
      </c>
      <c r="C56" s="87">
        <v>29000</v>
      </c>
      <c r="D56" s="190" t="s">
        <v>576</v>
      </c>
      <c r="E56" s="85"/>
      <c r="F56" s="5"/>
      <c r="G56" s="5"/>
      <c r="H56" s="5"/>
      <c r="I56" s="5"/>
      <c r="J56" s="5"/>
      <c r="K56" s="5"/>
      <c r="L56" s="5"/>
      <c r="M56" s="5"/>
      <c r="N56" s="5"/>
      <c r="O56" s="78"/>
      <c r="P56" s="103">
        <f>Forside!$E$31</f>
        <v>0</v>
      </c>
      <c r="Q56" s="104">
        <f t="shared" si="9"/>
        <v>0</v>
      </c>
      <c r="R56" s="104">
        <f t="shared" si="10"/>
        <v>0</v>
      </c>
      <c r="S56" s="104">
        <f t="shared" si="11"/>
        <v>0</v>
      </c>
      <c r="T56" s="5"/>
    </row>
    <row r="57" spans="1:20" x14ac:dyDescent="0.2">
      <c r="A57" s="85"/>
      <c r="B57" s="85" t="s">
        <v>813</v>
      </c>
      <c r="C57" s="87">
        <v>58000</v>
      </c>
      <c r="D57" s="190" t="s">
        <v>576</v>
      </c>
      <c r="E57" s="85"/>
      <c r="F57" s="5"/>
      <c r="G57" s="5"/>
      <c r="H57" s="5"/>
      <c r="I57" s="5"/>
      <c r="J57" s="5"/>
      <c r="K57" s="5"/>
      <c r="L57" s="5"/>
      <c r="M57" s="5"/>
      <c r="N57" s="5"/>
      <c r="O57" s="78"/>
      <c r="P57" s="103">
        <f>Forside!$E$31</f>
        <v>0</v>
      </c>
      <c r="Q57" s="104">
        <f t="shared" si="9"/>
        <v>0</v>
      </c>
      <c r="R57" s="104">
        <f t="shared" si="10"/>
        <v>0</v>
      </c>
      <c r="S57" s="104">
        <f t="shared" si="11"/>
        <v>0</v>
      </c>
      <c r="T57" s="5"/>
    </row>
    <row r="58" spans="1:20" x14ac:dyDescent="0.2">
      <c r="A58" s="85"/>
      <c r="B58" s="85" t="s">
        <v>814</v>
      </c>
      <c r="C58" s="87">
        <v>2000</v>
      </c>
      <c r="D58" s="190" t="s">
        <v>576</v>
      </c>
      <c r="E58" s="85"/>
      <c r="F58" s="5"/>
      <c r="G58" s="5"/>
      <c r="H58" s="5"/>
      <c r="I58" s="5"/>
      <c r="J58" s="5"/>
      <c r="K58" s="5"/>
      <c r="L58" s="5"/>
      <c r="M58" s="5"/>
      <c r="N58" s="5"/>
      <c r="O58" s="78"/>
      <c r="P58" s="103">
        <f>Forside!$E$31</f>
        <v>0</v>
      </c>
      <c r="Q58" s="104">
        <f t="shared" si="9"/>
        <v>0</v>
      </c>
      <c r="R58" s="104">
        <f t="shared" si="10"/>
        <v>0</v>
      </c>
      <c r="S58" s="104">
        <f t="shared" si="11"/>
        <v>0</v>
      </c>
      <c r="T58" s="5"/>
    </row>
    <row r="59" spans="1:20" x14ac:dyDescent="0.2">
      <c r="A59" s="129"/>
      <c r="B59" s="130" t="s">
        <v>267</v>
      </c>
      <c r="C59" s="127">
        <v>580</v>
      </c>
      <c r="D59" s="190" t="s">
        <v>576</v>
      </c>
      <c r="E59" s="128"/>
      <c r="F59" s="30"/>
      <c r="G59" s="5"/>
      <c r="H59" s="5"/>
      <c r="I59" s="5"/>
      <c r="J59" s="5"/>
      <c r="K59" s="5"/>
      <c r="L59" s="5"/>
      <c r="M59" s="5"/>
      <c r="N59" s="5"/>
      <c r="O59" s="78"/>
      <c r="P59" s="103">
        <f>Forside!$E$31</f>
        <v>0</v>
      </c>
      <c r="Q59" s="104">
        <f t="shared" si="9"/>
        <v>0</v>
      </c>
      <c r="R59" s="104">
        <f t="shared" si="10"/>
        <v>0</v>
      </c>
      <c r="S59" s="104">
        <f t="shared" si="11"/>
        <v>0</v>
      </c>
      <c r="T59" s="5"/>
    </row>
    <row r="60" spans="1:20" x14ac:dyDescent="0.2">
      <c r="A60" s="122"/>
      <c r="B60" s="131" t="s">
        <v>268</v>
      </c>
      <c r="C60" s="123">
        <v>530</v>
      </c>
      <c r="D60" s="190" t="s">
        <v>576</v>
      </c>
      <c r="E60" s="124"/>
      <c r="F60" s="30"/>
      <c r="G60" s="5"/>
      <c r="H60" s="5"/>
      <c r="I60" s="5"/>
      <c r="J60" s="5"/>
      <c r="K60" s="5"/>
      <c r="L60" s="5"/>
      <c r="M60" s="5"/>
      <c r="N60" s="5"/>
      <c r="O60" s="78"/>
      <c r="P60" s="103">
        <f>Forside!$E$31</f>
        <v>0</v>
      </c>
      <c r="Q60" s="104">
        <f t="shared" si="9"/>
        <v>0</v>
      </c>
      <c r="R60" s="104">
        <f t="shared" si="10"/>
        <v>0</v>
      </c>
      <c r="S60" s="104">
        <f t="shared" si="11"/>
        <v>0</v>
      </c>
      <c r="T60" s="5"/>
    </row>
    <row r="61" spans="1:20" x14ac:dyDescent="0.2">
      <c r="A61" s="122"/>
      <c r="B61" s="131" t="s">
        <v>269</v>
      </c>
      <c r="C61" s="123">
        <v>50</v>
      </c>
      <c r="D61" s="190" t="s">
        <v>576</v>
      </c>
      <c r="E61" s="124"/>
      <c r="F61" s="30"/>
      <c r="G61" s="5"/>
      <c r="H61" s="5"/>
      <c r="I61" s="5"/>
      <c r="J61" s="5"/>
      <c r="K61" s="5"/>
      <c r="L61" s="5"/>
      <c r="M61" s="5"/>
      <c r="N61" s="5"/>
      <c r="O61" s="78"/>
      <c r="P61" s="103">
        <f>Forside!$E$31</f>
        <v>0</v>
      </c>
      <c r="Q61" s="104">
        <f t="shared" si="9"/>
        <v>0</v>
      </c>
      <c r="R61" s="104">
        <f t="shared" si="10"/>
        <v>0</v>
      </c>
      <c r="S61" s="104">
        <f t="shared" si="11"/>
        <v>0</v>
      </c>
      <c r="T61" s="5"/>
    </row>
    <row r="62" spans="1:20" x14ac:dyDescent="0.2">
      <c r="A62" s="132"/>
      <c r="B62" s="133" t="s">
        <v>270</v>
      </c>
      <c r="C62" s="123">
        <v>370</v>
      </c>
      <c r="D62" s="190" t="s">
        <v>576</v>
      </c>
      <c r="E62" s="124"/>
      <c r="F62" s="30"/>
      <c r="G62" s="5"/>
      <c r="H62" s="5"/>
      <c r="I62" s="5"/>
      <c r="J62" s="5"/>
      <c r="K62" s="5"/>
      <c r="L62" s="5"/>
      <c r="M62" s="5"/>
      <c r="N62" s="5"/>
      <c r="O62" s="78"/>
      <c r="P62" s="103">
        <f>Forside!$E$31</f>
        <v>0</v>
      </c>
      <c r="Q62" s="104">
        <f t="shared" si="9"/>
        <v>0</v>
      </c>
      <c r="R62" s="104">
        <f t="shared" si="10"/>
        <v>0</v>
      </c>
      <c r="S62" s="104">
        <f t="shared" si="11"/>
        <v>0</v>
      </c>
      <c r="T62" s="5"/>
    </row>
    <row r="63" spans="1:20" x14ac:dyDescent="0.2">
      <c r="A63" s="85"/>
      <c r="B63" s="85" t="s">
        <v>271</v>
      </c>
      <c r="C63" s="87">
        <v>1500</v>
      </c>
      <c r="D63" s="190" t="s">
        <v>576</v>
      </c>
      <c r="E63" s="98"/>
      <c r="F63" s="5"/>
      <c r="G63" s="5"/>
      <c r="H63" s="5"/>
      <c r="I63" s="5"/>
      <c r="J63" s="5"/>
      <c r="K63" s="5"/>
      <c r="L63" s="5"/>
      <c r="M63" s="5"/>
      <c r="N63" s="5"/>
      <c r="O63" s="78"/>
      <c r="P63" s="103">
        <f>Forside!$E$31</f>
        <v>0</v>
      </c>
      <c r="Q63" s="104">
        <f t="shared" si="9"/>
        <v>0</v>
      </c>
      <c r="R63" s="104">
        <f t="shared" si="10"/>
        <v>0</v>
      </c>
      <c r="S63" s="104">
        <f t="shared" si="11"/>
        <v>0</v>
      </c>
      <c r="T63" s="5"/>
    </row>
    <row r="64" spans="1:20" x14ac:dyDescent="0.2">
      <c r="A64" s="85"/>
      <c r="B64" s="85" t="s">
        <v>272</v>
      </c>
      <c r="C64" s="87">
        <v>2300</v>
      </c>
      <c r="D64" s="190" t="s">
        <v>576</v>
      </c>
      <c r="E64" s="98"/>
      <c r="F64" s="5"/>
      <c r="G64" s="5"/>
      <c r="H64" s="5"/>
      <c r="I64" s="5"/>
      <c r="J64" s="5"/>
      <c r="K64" s="5"/>
      <c r="L64" s="5"/>
      <c r="M64" s="5"/>
      <c r="N64" s="5"/>
      <c r="O64" s="78"/>
      <c r="P64" s="103">
        <f>Forside!$E$31</f>
        <v>0</v>
      </c>
      <c r="Q64" s="104">
        <f t="shared" si="9"/>
        <v>0</v>
      </c>
      <c r="R64" s="104">
        <f t="shared" si="10"/>
        <v>0</v>
      </c>
      <c r="S64" s="104">
        <f t="shared" si="11"/>
        <v>0</v>
      </c>
      <c r="T64" s="5"/>
    </row>
    <row r="65" spans="1:20" x14ac:dyDescent="0.2">
      <c r="A65" s="85"/>
      <c r="B65" s="85" t="s">
        <v>273</v>
      </c>
      <c r="C65" s="87">
        <v>600</v>
      </c>
      <c r="D65" s="190" t="s">
        <v>576</v>
      </c>
      <c r="E65" s="98"/>
      <c r="F65" s="5"/>
      <c r="G65" s="5"/>
      <c r="H65" s="5"/>
      <c r="I65" s="5"/>
      <c r="J65" s="5"/>
      <c r="K65" s="5"/>
      <c r="L65" s="5"/>
      <c r="M65" s="5"/>
      <c r="N65" s="5"/>
      <c r="O65" s="78"/>
      <c r="P65" s="103">
        <f>Forside!$E$31</f>
        <v>0</v>
      </c>
      <c r="Q65" s="104">
        <f t="shared" si="9"/>
        <v>0</v>
      </c>
      <c r="R65" s="104">
        <f t="shared" si="10"/>
        <v>0</v>
      </c>
      <c r="S65" s="104">
        <f t="shared" si="11"/>
        <v>0</v>
      </c>
      <c r="T65" s="5"/>
    </row>
    <row r="66" spans="1:20" x14ac:dyDescent="0.2">
      <c r="A66" s="85"/>
      <c r="B66" s="85" t="s">
        <v>274</v>
      </c>
      <c r="C66" s="87">
        <v>250</v>
      </c>
      <c r="D66" s="190" t="s">
        <v>576</v>
      </c>
      <c r="E66" s="98"/>
      <c r="F66" s="5"/>
      <c r="G66" s="5"/>
      <c r="H66" s="5"/>
      <c r="I66" s="5"/>
      <c r="J66" s="5"/>
      <c r="K66" s="5"/>
      <c r="L66" s="5"/>
      <c r="M66" s="5"/>
      <c r="N66" s="5"/>
      <c r="O66" s="78"/>
      <c r="P66" s="103">
        <f>Forside!$E$31</f>
        <v>0</v>
      </c>
      <c r="Q66" s="104">
        <f t="shared" si="9"/>
        <v>0</v>
      </c>
      <c r="R66" s="104">
        <f t="shared" si="10"/>
        <v>0</v>
      </c>
      <c r="S66" s="104">
        <f t="shared" si="11"/>
        <v>0</v>
      </c>
      <c r="T66" s="5"/>
    </row>
    <row r="67" spans="1:20" x14ac:dyDescent="0.2">
      <c r="A67" s="85"/>
      <c r="B67" s="85" t="s">
        <v>654</v>
      </c>
      <c r="C67" s="87">
        <v>4000</v>
      </c>
      <c r="D67" s="190" t="s">
        <v>576</v>
      </c>
      <c r="E67" s="98"/>
      <c r="F67" s="5"/>
      <c r="G67" s="5"/>
      <c r="H67" s="5"/>
      <c r="I67" s="5"/>
      <c r="J67" s="5"/>
      <c r="K67" s="5"/>
      <c r="L67" s="5"/>
      <c r="M67" s="5"/>
      <c r="N67" s="5"/>
      <c r="O67" s="78"/>
      <c r="P67" s="103">
        <f>Forside!$E$31</f>
        <v>0</v>
      </c>
      <c r="Q67" s="104">
        <f t="shared" si="9"/>
        <v>0</v>
      </c>
      <c r="R67" s="104">
        <f t="shared" si="10"/>
        <v>0</v>
      </c>
      <c r="S67" s="104">
        <f t="shared" si="11"/>
        <v>0</v>
      </c>
      <c r="T67" s="5"/>
    </row>
    <row r="68" spans="1:20" x14ac:dyDescent="0.2">
      <c r="A68" s="85"/>
      <c r="B68" s="85" t="s">
        <v>655</v>
      </c>
      <c r="C68" s="87">
        <v>1150</v>
      </c>
      <c r="D68" s="190" t="s">
        <v>576</v>
      </c>
      <c r="E68" s="98"/>
      <c r="F68" s="5"/>
      <c r="G68" s="5"/>
      <c r="H68" s="5"/>
      <c r="I68" s="5"/>
      <c r="J68" s="5"/>
      <c r="K68" s="5"/>
      <c r="L68" s="5"/>
      <c r="M68" s="5"/>
      <c r="N68" s="5"/>
      <c r="O68" s="78"/>
      <c r="P68" s="103">
        <f>Forside!$E$31</f>
        <v>0</v>
      </c>
      <c r="Q68" s="104">
        <f t="shared" si="9"/>
        <v>0</v>
      </c>
      <c r="R68" s="104">
        <f t="shared" si="10"/>
        <v>0</v>
      </c>
      <c r="S68" s="104">
        <f t="shared" si="11"/>
        <v>0</v>
      </c>
      <c r="T68" s="5"/>
    </row>
    <row r="69" spans="1:20" x14ac:dyDescent="0.2">
      <c r="A69" s="85"/>
      <c r="B69" s="85" t="s">
        <v>656</v>
      </c>
      <c r="C69" s="87">
        <v>3900</v>
      </c>
      <c r="D69" s="190" t="s">
        <v>576</v>
      </c>
      <c r="E69" s="98"/>
      <c r="F69" s="5"/>
      <c r="G69" s="5"/>
      <c r="H69" s="5"/>
      <c r="I69" s="5"/>
      <c r="J69" s="5"/>
      <c r="K69" s="5"/>
      <c r="L69" s="5"/>
      <c r="M69" s="5"/>
      <c r="N69" s="5"/>
      <c r="O69" s="78"/>
      <c r="P69" s="103">
        <f>Forside!$E$31</f>
        <v>0</v>
      </c>
      <c r="Q69" s="104">
        <f t="shared" si="9"/>
        <v>0</v>
      </c>
      <c r="R69" s="104">
        <f t="shared" si="10"/>
        <v>0</v>
      </c>
      <c r="S69" s="104">
        <f t="shared" si="11"/>
        <v>0</v>
      </c>
      <c r="T69" s="5"/>
    </row>
    <row r="70" spans="1:20" x14ac:dyDescent="0.2">
      <c r="A70" s="85"/>
      <c r="B70" s="85" t="s">
        <v>657</v>
      </c>
      <c r="C70" s="87">
        <v>800</v>
      </c>
      <c r="D70" s="190" t="s">
        <v>576</v>
      </c>
      <c r="E70" s="98"/>
      <c r="F70" s="5"/>
      <c r="G70" s="5"/>
      <c r="H70" s="5"/>
      <c r="I70" s="5"/>
      <c r="J70" s="5"/>
      <c r="K70" s="5"/>
      <c r="L70" s="5"/>
      <c r="M70" s="5"/>
      <c r="N70" s="5"/>
      <c r="O70" s="78"/>
      <c r="P70" s="103">
        <f>Forside!$E$31</f>
        <v>0</v>
      </c>
      <c r="Q70" s="104">
        <f t="shared" si="9"/>
        <v>0</v>
      </c>
      <c r="R70" s="104">
        <f t="shared" si="10"/>
        <v>0</v>
      </c>
      <c r="S70" s="104">
        <f t="shared" si="11"/>
        <v>0</v>
      </c>
      <c r="T70" s="5"/>
    </row>
    <row r="71" spans="1:20" x14ac:dyDescent="0.2">
      <c r="A71" s="85"/>
      <c r="B71" s="85" t="s">
        <v>658</v>
      </c>
      <c r="C71" s="87">
        <v>720</v>
      </c>
      <c r="D71" s="190" t="s">
        <v>576</v>
      </c>
      <c r="E71" s="98"/>
      <c r="F71" s="5"/>
      <c r="G71" s="5"/>
      <c r="H71" s="5"/>
      <c r="I71" s="5"/>
      <c r="J71" s="5"/>
      <c r="K71" s="5"/>
      <c r="L71" s="5"/>
      <c r="M71" s="5"/>
      <c r="N71" s="5"/>
      <c r="O71" s="78"/>
      <c r="P71" s="103">
        <f>Forside!$E$31</f>
        <v>0</v>
      </c>
      <c r="Q71" s="104">
        <f t="shared" si="9"/>
        <v>0</v>
      </c>
      <c r="R71" s="104">
        <f t="shared" si="10"/>
        <v>0</v>
      </c>
      <c r="S71" s="104">
        <f t="shared" si="11"/>
        <v>0</v>
      </c>
      <c r="T71" s="5"/>
    </row>
    <row r="72" spans="1:20" x14ac:dyDescent="0.2">
      <c r="A72" s="85"/>
      <c r="B72" s="85" t="s">
        <v>659</v>
      </c>
      <c r="C72" s="87">
        <v>2730</v>
      </c>
      <c r="D72" s="190" t="s">
        <v>576</v>
      </c>
      <c r="E72" s="98"/>
      <c r="F72" s="5"/>
      <c r="G72" s="5"/>
      <c r="H72" s="5"/>
      <c r="I72" s="5"/>
      <c r="J72" s="5"/>
      <c r="K72" s="5"/>
      <c r="L72" s="5"/>
      <c r="M72" s="5"/>
      <c r="N72" s="5"/>
      <c r="O72" s="78"/>
      <c r="P72" s="103">
        <f>Forside!$E$31</f>
        <v>0</v>
      </c>
      <c r="Q72" s="104">
        <f t="shared" si="9"/>
        <v>0</v>
      </c>
      <c r="R72" s="104">
        <f t="shared" si="10"/>
        <v>0</v>
      </c>
      <c r="S72" s="104">
        <f t="shared" si="11"/>
        <v>0</v>
      </c>
      <c r="T72" s="5"/>
    </row>
    <row r="73" spans="1:20" x14ac:dyDescent="0.2">
      <c r="A73" s="85"/>
      <c r="B73" s="85" t="s">
        <v>815</v>
      </c>
      <c r="C73" s="85">
        <v>73</v>
      </c>
      <c r="D73" s="190" t="s">
        <v>576</v>
      </c>
      <c r="E73" s="85"/>
      <c r="F73" s="5"/>
      <c r="G73" s="5"/>
      <c r="H73" s="5"/>
      <c r="I73" s="5"/>
      <c r="J73" s="5"/>
      <c r="K73" s="5"/>
      <c r="L73" s="5"/>
      <c r="M73" s="5"/>
      <c r="N73" s="5"/>
      <c r="O73" s="78"/>
      <c r="P73" s="103">
        <f>Forside!$E$31</f>
        <v>0</v>
      </c>
      <c r="Q73" s="104">
        <f t="shared" si="9"/>
        <v>0</v>
      </c>
      <c r="R73" s="104">
        <f t="shared" si="10"/>
        <v>0</v>
      </c>
      <c r="S73" s="104">
        <f t="shared" si="11"/>
        <v>0</v>
      </c>
      <c r="T73" s="5"/>
    </row>
    <row r="74" spans="1:20" x14ac:dyDescent="0.2">
      <c r="A74" s="85"/>
      <c r="B74" s="85" t="s">
        <v>817</v>
      </c>
      <c r="C74" s="85">
        <v>280</v>
      </c>
      <c r="D74" s="190" t="s">
        <v>576</v>
      </c>
      <c r="E74" s="85"/>
      <c r="F74" s="5"/>
      <c r="G74" s="5"/>
      <c r="H74" s="5"/>
      <c r="I74" s="5"/>
      <c r="J74" s="5"/>
      <c r="K74" s="5"/>
      <c r="L74" s="5"/>
      <c r="M74" s="5"/>
      <c r="N74" s="5"/>
      <c r="O74" s="78"/>
      <c r="P74" s="103">
        <f>Forside!$E$31</f>
        <v>0</v>
      </c>
      <c r="Q74" s="104">
        <f t="shared" si="9"/>
        <v>0</v>
      </c>
      <c r="R74" s="104">
        <f t="shared" si="10"/>
        <v>0</v>
      </c>
      <c r="S74" s="104">
        <f t="shared" si="11"/>
        <v>0</v>
      </c>
      <c r="T74" s="5"/>
    </row>
    <row r="75" spans="1:20" x14ac:dyDescent="0.2">
      <c r="A75" s="85"/>
      <c r="B75" s="85" t="s">
        <v>818</v>
      </c>
      <c r="C75" s="85">
        <v>20</v>
      </c>
      <c r="D75" s="190" t="s">
        <v>576</v>
      </c>
      <c r="E75" s="85"/>
      <c r="F75" s="5"/>
      <c r="G75" s="5"/>
      <c r="H75" s="5"/>
      <c r="I75" s="5"/>
      <c r="J75" s="5"/>
      <c r="K75" s="5"/>
      <c r="L75" s="5"/>
      <c r="M75" s="5"/>
      <c r="N75" s="5"/>
      <c r="O75" s="78"/>
      <c r="P75" s="103">
        <f>Forside!$E$31</f>
        <v>0</v>
      </c>
      <c r="Q75" s="104">
        <f t="shared" si="9"/>
        <v>0</v>
      </c>
      <c r="R75" s="104">
        <f t="shared" si="10"/>
        <v>0</v>
      </c>
      <c r="S75" s="104">
        <f t="shared" si="11"/>
        <v>0</v>
      </c>
      <c r="T75" s="5"/>
    </row>
    <row r="76" spans="1:20" x14ac:dyDescent="0.2">
      <c r="A76" s="85"/>
      <c r="B76" s="85" t="s">
        <v>816</v>
      </c>
      <c r="C76" s="85">
        <v>260</v>
      </c>
      <c r="D76" s="190" t="s">
        <v>576</v>
      </c>
      <c r="E76" s="85"/>
      <c r="F76" s="5"/>
      <c r="G76" s="5"/>
      <c r="H76" s="5"/>
      <c r="I76" s="5"/>
      <c r="J76" s="5"/>
      <c r="K76" s="5"/>
      <c r="L76" s="5"/>
      <c r="M76" s="5"/>
      <c r="N76" s="5"/>
      <c r="O76" s="78"/>
      <c r="P76" s="103">
        <f>Forside!$E$31</f>
        <v>0</v>
      </c>
      <c r="Q76" s="104">
        <f t="shared" si="9"/>
        <v>0</v>
      </c>
      <c r="R76" s="104">
        <f t="shared" si="10"/>
        <v>0</v>
      </c>
      <c r="S76" s="104">
        <f t="shared" si="11"/>
        <v>0</v>
      </c>
      <c r="T76" s="5"/>
    </row>
    <row r="77" spans="1:20" x14ac:dyDescent="0.2">
      <c r="A77" s="85"/>
      <c r="B77" s="85" t="s">
        <v>819</v>
      </c>
      <c r="C77" s="85">
        <v>180</v>
      </c>
      <c r="D77" s="190" t="s">
        <v>576</v>
      </c>
      <c r="E77" s="85"/>
      <c r="F77" s="5"/>
      <c r="G77" s="5"/>
      <c r="H77" s="5"/>
      <c r="I77" s="5"/>
      <c r="J77" s="5"/>
      <c r="K77" s="5"/>
      <c r="L77" s="5"/>
      <c r="M77" s="5"/>
      <c r="N77" s="5"/>
      <c r="O77" s="78"/>
      <c r="P77" s="103">
        <f>Forside!$E$31</f>
        <v>0</v>
      </c>
      <c r="Q77" s="104">
        <f t="shared" si="9"/>
        <v>0</v>
      </c>
      <c r="R77" s="104">
        <f t="shared" si="10"/>
        <v>0</v>
      </c>
      <c r="S77" s="104">
        <f t="shared" si="11"/>
        <v>0</v>
      </c>
      <c r="T77" s="5"/>
    </row>
    <row r="78" spans="1:20" x14ac:dyDescent="0.2">
      <c r="A78" s="85"/>
      <c r="B78" s="85" t="s">
        <v>820</v>
      </c>
      <c r="C78" s="85">
        <v>45</v>
      </c>
      <c r="D78" s="190" t="s">
        <v>576</v>
      </c>
      <c r="E78" s="85"/>
      <c r="F78" s="5"/>
      <c r="G78" s="5"/>
      <c r="H78" s="5"/>
      <c r="I78" s="5"/>
      <c r="J78" s="5"/>
      <c r="K78" s="5"/>
      <c r="L78" s="5"/>
      <c r="M78" s="5"/>
      <c r="N78" s="5"/>
      <c r="O78" s="78"/>
      <c r="P78" s="103">
        <f>Forside!$E$31</f>
        <v>0</v>
      </c>
      <c r="Q78" s="104">
        <f t="shared" si="9"/>
        <v>0</v>
      </c>
      <c r="R78" s="104">
        <f t="shared" si="10"/>
        <v>0</v>
      </c>
      <c r="S78" s="104">
        <f t="shared" si="11"/>
        <v>0</v>
      </c>
      <c r="T78" s="5"/>
    </row>
    <row r="79" spans="1:20" x14ac:dyDescent="0.2">
      <c r="A79" s="85"/>
      <c r="B79" s="85" t="s">
        <v>821</v>
      </c>
      <c r="C79" s="85">
        <v>2200</v>
      </c>
      <c r="D79" s="190" t="s">
        <v>576</v>
      </c>
      <c r="E79" s="85"/>
      <c r="F79" s="5"/>
      <c r="G79" s="5"/>
      <c r="H79" s="5"/>
      <c r="I79" s="5"/>
      <c r="J79" s="5"/>
      <c r="K79" s="5"/>
      <c r="L79" s="5"/>
      <c r="M79" s="5"/>
      <c r="N79" s="5"/>
      <c r="O79" s="78"/>
      <c r="P79" s="103">
        <f>Forside!$E$31</f>
        <v>0</v>
      </c>
      <c r="Q79" s="104">
        <f t="shared" si="9"/>
        <v>0</v>
      </c>
      <c r="R79" s="104">
        <f t="shared" si="10"/>
        <v>0</v>
      </c>
      <c r="S79" s="104">
        <f t="shared" si="11"/>
        <v>0</v>
      </c>
      <c r="T79" s="5"/>
    </row>
    <row r="80" spans="1:20" x14ac:dyDescent="0.2">
      <c r="A80" s="85"/>
      <c r="B80" s="85" t="s">
        <v>822</v>
      </c>
      <c r="C80" s="85">
        <v>130</v>
      </c>
      <c r="D80" s="190" t="s">
        <v>576</v>
      </c>
      <c r="E80" s="85"/>
      <c r="F80" s="5"/>
      <c r="G80" s="5"/>
      <c r="H80" s="5"/>
      <c r="I80" s="5"/>
      <c r="J80" s="5"/>
      <c r="K80" s="5"/>
      <c r="L80" s="5"/>
      <c r="M80" s="5"/>
      <c r="N80" s="5"/>
      <c r="O80" s="78"/>
      <c r="P80" s="103">
        <f>Forside!$E$31</f>
        <v>0</v>
      </c>
      <c r="Q80" s="104">
        <f t="shared" si="9"/>
        <v>0</v>
      </c>
      <c r="R80" s="104">
        <f t="shared" si="10"/>
        <v>0</v>
      </c>
      <c r="S80" s="104">
        <f t="shared" si="11"/>
        <v>0</v>
      </c>
      <c r="T80" s="5"/>
    </row>
    <row r="81" spans="1:20" x14ac:dyDescent="0.2">
      <c r="A81" s="85"/>
      <c r="B81" s="85" t="s">
        <v>823</v>
      </c>
      <c r="C81" s="85">
        <v>10</v>
      </c>
      <c r="D81" s="190" t="s">
        <v>576</v>
      </c>
      <c r="E81" s="85"/>
      <c r="F81" s="5"/>
      <c r="G81" s="5"/>
      <c r="H81" s="5"/>
      <c r="I81" s="5"/>
      <c r="J81" s="5"/>
      <c r="K81" s="5"/>
      <c r="L81" s="5"/>
      <c r="M81" s="5"/>
      <c r="N81" s="5"/>
      <c r="O81" s="78"/>
      <c r="P81" s="103">
        <f>Forside!$E$31</f>
        <v>0</v>
      </c>
      <c r="Q81" s="104">
        <f t="shared" si="9"/>
        <v>0</v>
      </c>
      <c r="R81" s="104">
        <f t="shared" si="10"/>
        <v>0</v>
      </c>
      <c r="S81" s="104">
        <f t="shared" si="11"/>
        <v>0</v>
      </c>
      <c r="T81" s="5"/>
    </row>
    <row r="82" spans="1:20" x14ac:dyDescent="0.2">
      <c r="A82" s="85"/>
      <c r="B82" s="85" t="s">
        <v>824</v>
      </c>
      <c r="C82" s="85">
        <v>80</v>
      </c>
      <c r="D82" s="190" t="s">
        <v>576</v>
      </c>
      <c r="E82" s="85"/>
      <c r="F82" s="5"/>
      <c r="G82" s="5"/>
      <c r="H82" s="5"/>
      <c r="I82" s="5"/>
      <c r="J82" s="5"/>
      <c r="K82" s="5"/>
      <c r="L82" s="5"/>
      <c r="M82" s="5"/>
      <c r="N82" s="5"/>
      <c r="O82" s="78"/>
      <c r="P82" s="103">
        <f>Forside!$E$31</f>
        <v>0</v>
      </c>
      <c r="Q82" s="104">
        <f t="shared" si="9"/>
        <v>0</v>
      </c>
      <c r="R82" s="104">
        <f t="shared" si="10"/>
        <v>0</v>
      </c>
      <c r="S82" s="104">
        <f t="shared" si="11"/>
        <v>0</v>
      </c>
      <c r="T82" s="5"/>
    </row>
    <row r="83" spans="1:20" x14ac:dyDescent="0.2">
      <c r="A83" s="85"/>
      <c r="B83" s="85" t="s">
        <v>825</v>
      </c>
      <c r="C83" s="87">
        <v>32</v>
      </c>
      <c r="D83" s="190" t="s">
        <v>576</v>
      </c>
      <c r="E83" s="85"/>
      <c r="F83" s="5"/>
      <c r="G83" s="5"/>
      <c r="H83" s="5"/>
      <c r="I83" s="5"/>
      <c r="J83" s="5"/>
      <c r="K83" s="5"/>
      <c r="L83" s="5"/>
      <c r="M83" s="5"/>
      <c r="N83" s="5"/>
      <c r="O83" s="78"/>
      <c r="P83" s="103">
        <f>Forside!$E$31</f>
        <v>0</v>
      </c>
      <c r="Q83" s="104">
        <f t="shared" si="9"/>
        <v>0</v>
      </c>
      <c r="R83" s="104">
        <f t="shared" si="10"/>
        <v>0</v>
      </c>
      <c r="S83" s="104">
        <f t="shared" si="11"/>
        <v>0</v>
      </c>
      <c r="T83" s="5"/>
    </row>
    <row r="84" spans="1:20" x14ac:dyDescent="0.2">
      <c r="A84" s="85"/>
      <c r="B84" s="85" t="s">
        <v>826</v>
      </c>
      <c r="C84" s="87">
        <v>10</v>
      </c>
      <c r="D84" s="190" t="s">
        <v>576</v>
      </c>
      <c r="E84" s="85"/>
      <c r="F84" s="5"/>
      <c r="G84" s="5"/>
      <c r="H84" s="5"/>
      <c r="I84" s="5"/>
      <c r="J84" s="5"/>
      <c r="K84" s="5"/>
      <c r="L84" s="5"/>
      <c r="M84" s="5"/>
      <c r="N84" s="5"/>
      <c r="O84" s="78"/>
      <c r="P84" s="103">
        <f>Forside!$E$31</f>
        <v>0</v>
      </c>
      <c r="Q84" s="104">
        <f t="shared" si="9"/>
        <v>0</v>
      </c>
      <c r="R84" s="104">
        <f t="shared" si="10"/>
        <v>0</v>
      </c>
      <c r="S84" s="104">
        <f t="shared" si="11"/>
        <v>0</v>
      </c>
      <c r="T84" s="5"/>
    </row>
    <row r="85" spans="1:20" x14ac:dyDescent="0.2">
      <c r="A85" s="85"/>
      <c r="B85" s="85" t="s">
        <v>827</v>
      </c>
      <c r="C85" s="87">
        <v>4</v>
      </c>
      <c r="D85" s="190" t="s">
        <v>576</v>
      </c>
      <c r="E85" s="85"/>
      <c r="F85" s="5"/>
      <c r="G85" s="5"/>
      <c r="H85" s="5"/>
      <c r="I85" s="5"/>
      <c r="J85" s="5"/>
      <c r="K85" s="5"/>
      <c r="L85" s="5"/>
      <c r="M85" s="5"/>
      <c r="N85" s="5"/>
      <c r="O85" s="78"/>
      <c r="P85" s="103">
        <f>Forside!$E$31</f>
        <v>0</v>
      </c>
      <c r="Q85" s="104">
        <f t="shared" si="9"/>
        <v>0</v>
      </c>
      <c r="R85" s="104">
        <f t="shared" si="10"/>
        <v>0</v>
      </c>
      <c r="S85" s="104">
        <f t="shared" si="11"/>
        <v>0</v>
      </c>
      <c r="T85" s="5"/>
    </row>
    <row r="86" spans="1:20" x14ac:dyDescent="0.2">
      <c r="A86" s="134"/>
      <c r="B86" s="131" t="s">
        <v>828</v>
      </c>
      <c r="C86" s="123">
        <v>3052</v>
      </c>
      <c r="D86" s="190" t="s">
        <v>576</v>
      </c>
      <c r="E86" s="98" t="s">
        <v>178</v>
      </c>
      <c r="F86" s="5"/>
      <c r="G86" s="5"/>
      <c r="H86" s="5"/>
      <c r="I86" s="5"/>
      <c r="J86" s="5"/>
      <c r="K86" s="5"/>
      <c r="L86" s="5"/>
      <c r="M86" s="5"/>
      <c r="N86" s="5"/>
      <c r="O86" s="78"/>
      <c r="P86" s="103">
        <f>Forside!$E$31</f>
        <v>0</v>
      </c>
      <c r="Q86" s="104">
        <f t="shared" si="9"/>
        <v>0</v>
      </c>
      <c r="R86" s="104">
        <f t="shared" si="10"/>
        <v>0</v>
      </c>
      <c r="S86" s="104">
        <f t="shared" si="11"/>
        <v>0</v>
      </c>
      <c r="T86" s="5"/>
    </row>
    <row r="87" spans="1:20" x14ac:dyDescent="0.2">
      <c r="A87" s="134"/>
      <c r="B87" s="131" t="s">
        <v>829</v>
      </c>
      <c r="C87" s="123">
        <v>18</v>
      </c>
      <c r="D87" s="190" t="s">
        <v>576</v>
      </c>
      <c r="E87" s="98" t="s">
        <v>178</v>
      </c>
      <c r="F87" s="5"/>
      <c r="G87" s="5"/>
      <c r="H87" s="5"/>
      <c r="I87" s="5"/>
      <c r="J87" s="5"/>
      <c r="K87" s="5"/>
      <c r="L87" s="5"/>
      <c r="M87" s="5"/>
      <c r="N87" s="5"/>
      <c r="O87" s="78"/>
      <c r="P87" s="103">
        <f>Forside!$E$31</f>
        <v>0</v>
      </c>
      <c r="Q87" s="104">
        <f t="shared" si="9"/>
        <v>0</v>
      </c>
      <c r="R87" s="104">
        <f t="shared" si="10"/>
        <v>0</v>
      </c>
      <c r="S87" s="104">
        <f t="shared" si="11"/>
        <v>0</v>
      </c>
      <c r="T87" s="5"/>
    </row>
    <row r="88" spans="1:20" x14ac:dyDescent="0.2">
      <c r="A88" s="134"/>
      <c r="B88" s="131" t="s">
        <v>830</v>
      </c>
      <c r="C88" s="123">
        <v>10</v>
      </c>
      <c r="D88" s="190" t="s">
        <v>576</v>
      </c>
      <c r="E88" s="98" t="s">
        <v>178</v>
      </c>
      <c r="F88" s="5"/>
      <c r="G88" s="5"/>
      <c r="H88" s="5"/>
      <c r="I88" s="5"/>
      <c r="J88" s="5"/>
      <c r="K88" s="5"/>
      <c r="L88" s="5"/>
      <c r="M88" s="5"/>
      <c r="N88" s="5"/>
      <c r="O88" s="78"/>
      <c r="P88" s="103">
        <f>Forside!$E$31</f>
        <v>0</v>
      </c>
      <c r="Q88" s="104">
        <f t="shared" si="9"/>
        <v>0</v>
      </c>
      <c r="R88" s="104">
        <f t="shared" si="10"/>
        <v>0</v>
      </c>
      <c r="S88" s="104">
        <f t="shared" si="11"/>
        <v>0</v>
      </c>
      <c r="T88" s="5"/>
    </row>
    <row r="89" spans="1:20" x14ac:dyDescent="0.2">
      <c r="A89" s="134"/>
      <c r="B89" s="131" t="s">
        <v>831</v>
      </c>
      <c r="C89" s="123">
        <v>50</v>
      </c>
      <c r="D89" s="190" t="s">
        <v>576</v>
      </c>
      <c r="E89" s="98" t="s">
        <v>178</v>
      </c>
      <c r="F89" s="5"/>
      <c r="G89" s="5"/>
      <c r="H89" s="5"/>
      <c r="I89" s="5"/>
      <c r="J89" s="5"/>
      <c r="K89" s="5"/>
      <c r="L89" s="5"/>
      <c r="M89" s="5"/>
      <c r="N89" s="5"/>
      <c r="O89" s="78"/>
      <c r="P89" s="103">
        <f>Forside!$E$31</f>
        <v>0</v>
      </c>
      <c r="Q89" s="104">
        <f t="shared" si="9"/>
        <v>0</v>
      </c>
      <c r="R89" s="104">
        <f t="shared" si="10"/>
        <v>0</v>
      </c>
      <c r="S89" s="104">
        <f t="shared" si="11"/>
        <v>0</v>
      </c>
      <c r="T89" s="5"/>
    </row>
    <row r="90" spans="1:20" x14ac:dyDescent="0.2">
      <c r="A90" s="125"/>
      <c r="B90" s="125" t="s">
        <v>832</v>
      </c>
      <c r="C90" s="112">
        <v>400</v>
      </c>
      <c r="D90" s="190" t="s">
        <v>576</v>
      </c>
      <c r="E90" s="125"/>
      <c r="F90" s="5"/>
      <c r="G90" s="5"/>
      <c r="H90" s="5"/>
      <c r="I90" s="5"/>
      <c r="J90" s="5"/>
      <c r="K90" s="5"/>
      <c r="L90" s="5"/>
      <c r="M90" s="5"/>
      <c r="N90" s="5"/>
      <c r="O90" s="78"/>
      <c r="P90" s="103">
        <f>Forside!$E$31</f>
        <v>0</v>
      </c>
      <c r="Q90" s="104">
        <f t="shared" si="9"/>
        <v>0</v>
      </c>
      <c r="R90" s="104">
        <f t="shared" si="10"/>
        <v>0</v>
      </c>
      <c r="S90" s="104">
        <f t="shared" si="11"/>
        <v>0</v>
      </c>
      <c r="T90" s="5"/>
    </row>
    <row r="91" spans="1:20" x14ac:dyDescent="0.2">
      <c r="A91" s="85"/>
      <c r="B91" s="85" t="s">
        <v>833</v>
      </c>
      <c r="C91" s="87">
        <v>7000</v>
      </c>
      <c r="D91" s="190" t="s">
        <v>576</v>
      </c>
      <c r="E91" s="85"/>
      <c r="F91" s="5"/>
      <c r="G91" s="5"/>
      <c r="H91" s="5"/>
      <c r="I91" s="5"/>
      <c r="J91" s="5"/>
      <c r="K91" s="5"/>
      <c r="L91" s="5"/>
      <c r="M91" s="5"/>
      <c r="N91" s="5"/>
      <c r="O91" s="78"/>
      <c r="P91" s="103">
        <f>Forside!$E$31</f>
        <v>0</v>
      </c>
      <c r="Q91" s="104">
        <f t="shared" si="9"/>
        <v>0</v>
      </c>
      <c r="R91" s="104">
        <f t="shared" si="10"/>
        <v>0</v>
      </c>
      <c r="S91" s="104">
        <f t="shared" si="11"/>
        <v>0</v>
      </c>
      <c r="T91" s="5"/>
    </row>
    <row r="92" spans="1:20" x14ac:dyDescent="0.2">
      <c r="A92" s="125"/>
      <c r="B92" s="125" t="s">
        <v>834</v>
      </c>
      <c r="C92" s="112">
        <v>160</v>
      </c>
      <c r="D92" s="198" t="s">
        <v>576</v>
      </c>
      <c r="E92" s="125"/>
      <c r="F92" s="29"/>
      <c r="G92" s="29"/>
      <c r="H92" s="29"/>
      <c r="I92" s="29"/>
      <c r="J92" s="29"/>
      <c r="K92" s="5"/>
      <c r="L92" s="5"/>
      <c r="M92" s="5"/>
      <c r="N92" s="5"/>
      <c r="O92" s="78"/>
      <c r="P92" s="103">
        <f>Forside!$E$31</f>
        <v>0</v>
      </c>
      <c r="Q92" s="104">
        <f t="shared" si="9"/>
        <v>0</v>
      </c>
      <c r="R92" s="104">
        <f t="shared" si="10"/>
        <v>0</v>
      </c>
      <c r="S92" s="104">
        <f t="shared" si="11"/>
        <v>0</v>
      </c>
      <c r="T92" s="5"/>
    </row>
    <row r="93" spans="1:20" x14ac:dyDescent="0.2">
      <c r="A93" s="122"/>
      <c r="B93" s="122" t="s">
        <v>835</v>
      </c>
      <c r="C93" s="123">
        <v>120</v>
      </c>
      <c r="D93" s="197" t="s">
        <v>576</v>
      </c>
      <c r="E93" s="122"/>
      <c r="F93" s="28"/>
      <c r="G93" s="28"/>
      <c r="H93" s="28"/>
      <c r="I93" s="28"/>
      <c r="J93" s="28"/>
      <c r="K93" s="30"/>
      <c r="L93" s="5"/>
      <c r="M93" s="5"/>
      <c r="N93" s="5"/>
      <c r="O93" s="78"/>
      <c r="P93" s="103">
        <f>Forside!$E$31</f>
        <v>0</v>
      </c>
      <c r="Q93" s="104">
        <f t="shared" si="9"/>
        <v>0</v>
      </c>
      <c r="R93" s="104">
        <f t="shared" si="10"/>
        <v>0</v>
      </c>
      <c r="S93" s="104">
        <f t="shared" si="11"/>
        <v>0</v>
      </c>
      <c r="T93" s="5"/>
    </row>
    <row r="94" spans="1:20" x14ac:dyDescent="0.2">
      <c r="A94" s="122"/>
      <c r="B94" s="122" t="s">
        <v>437</v>
      </c>
      <c r="C94" s="123">
        <v>30710</v>
      </c>
      <c r="D94" s="197" t="s">
        <v>576</v>
      </c>
      <c r="E94" s="124"/>
      <c r="F94" s="28"/>
      <c r="G94" s="28"/>
      <c r="H94" s="28"/>
      <c r="I94" s="28"/>
      <c r="J94" s="28"/>
      <c r="K94" s="30"/>
      <c r="L94" s="5"/>
      <c r="M94" s="5"/>
      <c r="N94" s="5"/>
      <c r="O94" s="78"/>
      <c r="P94" s="103">
        <f>Forside!$E$31</f>
        <v>0</v>
      </c>
      <c r="Q94" s="104">
        <f t="shared" si="9"/>
        <v>0</v>
      </c>
      <c r="R94" s="104">
        <f t="shared" si="10"/>
        <v>0</v>
      </c>
      <c r="S94" s="104">
        <f t="shared" si="11"/>
        <v>0</v>
      </c>
      <c r="T94" s="5"/>
    </row>
    <row r="95" spans="1:20" x14ac:dyDescent="0.2">
      <c r="A95" s="129"/>
      <c r="B95" s="130" t="s">
        <v>438</v>
      </c>
      <c r="C95" s="127">
        <v>17000</v>
      </c>
      <c r="D95" s="196" t="s">
        <v>576</v>
      </c>
      <c r="E95" s="136"/>
      <c r="F95" s="34"/>
      <c r="G95" s="34"/>
      <c r="H95" s="34"/>
      <c r="I95" s="34"/>
      <c r="J95" s="34"/>
      <c r="K95" s="5"/>
      <c r="L95" s="5"/>
      <c r="M95" s="5"/>
      <c r="N95" s="5"/>
      <c r="O95" s="78"/>
      <c r="P95" s="103">
        <f>Forside!$E$31</f>
        <v>0</v>
      </c>
      <c r="Q95" s="104">
        <f t="shared" si="9"/>
        <v>0</v>
      </c>
      <c r="R95" s="104">
        <f t="shared" si="10"/>
        <v>0</v>
      </c>
      <c r="S95" s="104">
        <f t="shared" si="11"/>
        <v>0</v>
      </c>
      <c r="T95" s="5"/>
    </row>
    <row r="96" spans="1:20" x14ac:dyDescent="0.2">
      <c r="A96" s="132"/>
      <c r="B96" s="131" t="s">
        <v>439</v>
      </c>
      <c r="C96" s="123">
        <v>2580</v>
      </c>
      <c r="D96" s="190" t="s">
        <v>576</v>
      </c>
      <c r="E96" s="98"/>
      <c r="F96" s="5"/>
      <c r="G96" s="5"/>
      <c r="H96" s="5"/>
      <c r="I96" s="5"/>
      <c r="J96" s="5"/>
      <c r="K96" s="5"/>
      <c r="L96" s="5"/>
      <c r="M96" s="5"/>
      <c r="N96" s="5"/>
      <c r="O96" s="78"/>
      <c r="P96" s="103">
        <f>Forside!$E$31</f>
        <v>0</v>
      </c>
      <c r="Q96" s="104">
        <f t="shared" si="9"/>
        <v>0</v>
      </c>
      <c r="R96" s="104">
        <f t="shared" si="10"/>
        <v>0</v>
      </c>
      <c r="S96" s="104">
        <f t="shared" si="11"/>
        <v>0</v>
      </c>
      <c r="T96" s="5"/>
    </row>
    <row r="97" spans="1:20" x14ac:dyDescent="0.2">
      <c r="A97" s="132"/>
      <c r="B97" s="131" t="s">
        <v>440</v>
      </c>
      <c r="C97" s="123">
        <v>800</v>
      </c>
      <c r="D97" s="190" t="s">
        <v>576</v>
      </c>
      <c r="E97" s="98"/>
      <c r="F97" s="5"/>
      <c r="G97" s="5"/>
      <c r="H97" s="5"/>
      <c r="I97" s="5"/>
      <c r="J97" s="5"/>
      <c r="K97" s="5"/>
      <c r="L97" s="5"/>
      <c r="M97" s="5"/>
      <c r="N97" s="5"/>
      <c r="O97" s="78"/>
      <c r="P97" s="103">
        <f>Forside!$E$31</f>
        <v>0</v>
      </c>
      <c r="Q97" s="104">
        <f t="shared" si="9"/>
        <v>0</v>
      </c>
      <c r="R97" s="104">
        <f t="shared" si="10"/>
        <v>0</v>
      </c>
      <c r="S97" s="104">
        <f t="shared" si="11"/>
        <v>0</v>
      </c>
      <c r="T97" s="5"/>
    </row>
    <row r="98" spans="1:20" x14ac:dyDescent="0.2">
      <c r="A98" s="122"/>
      <c r="B98" s="131" t="s">
        <v>441</v>
      </c>
      <c r="C98" s="123">
        <v>300</v>
      </c>
      <c r="D98" s="190" t="s">
        <v>576</v>
      </c>
      <c r="E98" s="98"/>
      <c r="F98" s="5"/>
      <c r="G98" s="5"/>
      <c r="H98" s="5"/>
      <c r="I98" s="5"/>
      <c r="J98" s="5"/>
      <c r="K98" s="5"/>
      <c r="L98" s="5"/>
      <c r="M98" s="5"/>
      <c r="N98" s="5"/>
      <c r="O98" s="78"/>
      <c r="P98" s="103">
        <f>Forside!$E$31</f>
        <v>0</v>
      </c>
      <c r="Q98" s="104">
        <f t="shared" si="9"/>
        <v>0</v>
      </c>
      <c r="R98" s="104">
        <f t="shared" si="10"/>
        <v>0</v>
      </c>
      <c r="S98" s="104">
        <f t="shared" si="11"/>
        <v>0</v>
      </c>
      <c r="T98" s="5"/>
    </row>
    <row r="99" spans="1:20" x14ac:dyDescent="0.2">
      <c r="A99" s="85"/>
      <c r="B99" s="85" t="s">
        <v>836</v>
      </c>
      <c r="C99" s="87">
        <v>2800</v>
      </c>
      <c r="D99" s="190" t="s">
        <v>576</v>
      </c>
      <c r="E99" s="85"/>
      <c r="F99" s="5"/>
      <c r="G99" s="5"/>
      <c r="H99" s="5"/>
      <c r="I99" s="5"/>
      <c r="J99" s="5"/>
      <c r="K99" s="5"/>
      <c r="L99" s="5"/>
      <c r="M99" s="5"/>
      <c r="N99" s="5"/>
      <c r="O99" s="78"/>
      <c r="P99" s="103">
        <f>Forside!$E$31</f>
        <v>0</v>
      </c>
      <c r="Q99" s="104">
        <f t="shared" si="9"/>
        <v>0</v>
      </c>
      <c r="R99" s="104">
        <f t="shared" si="10"/>
        <v>0</v>
      </c>
      <c r="S99" s="104">
        <f t="shared" si="11"/>
        <v>0</v>
      </c>
      <c r="T99" s="5"/>
    </row>
    <row r="100" spans="1:20" x14ac:dyDescent="0.2">
      <c r="A100" s="85"/>
      <c r="B100" s="85" t="s">
        <v>837</v>
      </c>
      <c r="C100" s="87">
        <v>2000</v>
      </c>
      <c r="D100" s="190" t="s">
        <v>576</v>
      </c>
      <c r="E100" s="85"/>
      <c r="F100" s="5"/>
      <c r="G100" s="5"/>
      <c r="H100" s="5"/>
      <c r="I100" s="5"/>
      <c r="J100" s="5"/>
      <c r="K100" s="5"/>
      <c r="L100" s="5"/>
      <c r="M100" s="5"/>
      <c r="N100" s="5"/>
      <c r="O100" s="78"/>
      <c r="P100" s="103">
        <f>Forside!$E$31</f>
        <v>0</v>
      </c>
      <c r="Q100" s="104">
        <f t="shared" si="9"/>
        <v>0</v>
      </c>
      <c r="R100" s="104">
        <f t="shared" si="10"/>
        <v>0</v>
      </c>
      <c r="S100" s="104">
        <f t="shared" si="11"/>
        <v>0</v>
      </c>
      <c r="T100" s="5"/>
    </row>
    <row r="101" spans="1:20" x14ac:dyDescent="0.2">
      <c r="A101" s="85"/>
      <c r="B101" s="85" t="s">
        <v>838</v>
      </c>
      <c r="C101" s="87">
        <v>210</v>
      </c>
      <c r="D101" s="190" t="s">
        <v>576</v>
      </c>
      <c r="E101" s="85"/>
      <c r="F101" s="5"/>
      <c r="G101" s="5"/>
      <c r="H101" s="5"/>
      <c r="I101" s="5"/>
      <c r="J101" s="5"/>
      <c r="K101" s="5"/>
      <c r="L101" s="5"/>
      <c r="M101" s="5"/>
      <c r="N101" s="5"/>
      <c r="O101" s="78"/>
      <c r="P101" s="103">
        <f>Forside!$E$31</f>
        <v>0</v>
      </c>
      <c r="Q101" s="104">
        <f t="shared" si="9"/>
        <v>0</v>
      </c>
      <c r="R101" s="104">
        <f t="shared" si="10"/>
        <v>0</v>
      </c>
      <c r="S101" s="104">
        <f t="shared" si="11"/>
        <v>0</v>
      </c>
      <c r="T101" s="5"/>
    </row>
    <row r="102" spans="1:20" x14ac:dyDescent="0.2">
      <c r="A102" s="126"/>
      <c r="B102" s="126" t="s">
        <v>839</v>
      </c>
      <c r="C102" s="127">
        <v>30</v>
      </c>
      <c r="D102" s="190" t="s">
        <v>576</v>
      </c>
      <c r="E102" s="126"/>
      <c r="F102" s="28"/>
      <c r="G102" s="28"/>
      <c r="H102" s="30"/>
      <c r="I102" s="5"/>
      <c r="J102" s="5"/>
      <c r="K102" s="5"/>
      <c r="L102" s="5"/>
      <c r="M102" s="5"/>
      <c r="N102" s="5"/>
      <c r="O102" s="78"/>
      <c r="P102" s="103">
        <f>Forside!$E$31</f>
        <v>0</v>
      </c>
      <c r="Q102" s="104">
        <f t="shared" si="9"/>
        <v>0</v>
      </c>
      <c r="R102" s="104">
        <f t="shared" si="10"/>
        <v>0</v>
      </c>
      <c r="S102" s="104">
        <f t="shared" si="11"/>
        <v>0</v>
      </c>
      <c r="T102" s="5"/>
    </row>
    <row r="103" spans="1:20" x14ac:dyDescent="0.2">
      <c r="A103" s="122"/>
      <c r="B103" s="122" t="s">
        <v>840</v>
      </c>
      <c r="C103" s="123">
        <v>10</v>
      </c>
      <c r="D103" s="190" t="s">
        <v>576</v>
      </c>
      <c r="E103" s="122"/>
      <c r="F103" s="28"/>
      <c r="G103" s="28"/>
      <c r="H103" s="30"/>
      <c r="I103" s="5"/>
      <c r="J103" s="5"/>
      <c r="K103" s="5"/>
      <c r="L103" s="5"/>
      <c r="M103" s="5"/>
      <c r="N103" s="5"/>
      <c r="O103" s="78"/>
      <c r="P103" s="103">
        <f>Forside!$E$31</f>
        <v>0</v>
      </c>
      <c r="Q103" s="104">
        <f t="shared" si="9"/>
        <v>0</v>
      </c>
      <c r="R103" s="104">
        <f t="shared" si="10"/>
        <v>0</v>
      </c>
      <c r="S103" s="104">
        <f t="shared" si="11"/>
        <v>0</v>
      </c>
      <c r="T103" s="5"/>
    </row>
    <row r="104" spans="1:20" x14ac:dyDescent="0.2">
      <c r="A104" s="137"/>
      <c r="B104" s="137" t="s">
        <v>841</v>
      </c>
      <c r="C104" s="135">
        <v>318</v>
      </c>
      <c r="D104" s="190" t="s">
        <v>576</v>
      </c>
      <c r="E104" s="137"/>
      <c r="F104" s="34"/>
      <c r="G104" s="34"/>
      <c r="H104" s="28"/>
      <c r="I104" s="28"/>
      <c r="J104" s="28"/>
      <c r="K104" s="28"/>
      <c r="L104" s="28"/>
      <c r="M104" s="5"/>
      <c r="N104" s="5"/>
      <c r="O104" s="78"/>
      <c r="P104" s="103">
        <f>Forside!$E$31</f>
        <v>0</v>
      </c>
      <c r="Q104" s="104">
        <f t="shared" si="9"/>
        <v>0</v>
      </c>
      <c r="R104" s="104">
        <f t="shared" si="10"/>
        <v>0</v>
      </c>
      <c r="S104" s="104">
        <f t="shared" si="11"/>
        <v>0</v>
      </c>
      <c r="T104" s="5"/>
    </row>
    <row r="105" spans="1:20" x14ac:dyDescent="0.2">
      <c r="A105" s="137"/>
      <c r="B105" s="137" t="s">
        <v>842</v>
      </c>
      <c r="C105" s="135">
        <v>80</v>
      </c>
      <c r="D105" s="190" t="s">
        <v>576</v>
      </c>
      <c r="E105" s="137"/>
      <c r="F105" s="34"/>
      <c r="G105" s="34"/>
      <c r="H105" s="34"/>
      <c r="I105" s="34"/>
      <c r="J105" s="5"/>
      <c r="K105" s="5"/>
      <c r="L105" s="5"/>
      <c r="M105" s="5"/>
      <c r="N105" s="5"/>
      <c r="O105" s="78"/>
      <c r="P105" s="103">
        <f>Forside!$E$31</f>
        <v>0</v>
      </c>
      <c r="Q105" s="104">
        <f t="shared" si="9"/>
        <v>0</v>
      </c>
      <c r="R105" s="104">
        <f t="shared" si="10"/>
        <v>0</v>
      </c>
      <c r="S105" s="104">
        <f t="shared" si="11"/>
        <v>0</v>
      </c>
      <c r="T105" s="5"/>
    </row>
    <row r="106" spans="1:20" x14ac:dyDescent="0.2">
      <c r="A106" s="85"/>
      <c r="B106" s="85" t="s">
        <v>843</v>
      </c>
      <c r="C106" s="87">
        <v>15</v>
      </c>
      <c r="D106" s="190" t="s">
        <v>576</v>
      </c>
      <c r="E106" s="137"/>
      <c r="F106" s="5"/>
      <c r="G106" s="5"/>
      <c r="H106" s="5"/>
      <c r="I106" s="5"/>
      <c r="J106" s="5"/>
      <c r="K106" s="5"/>
      <c r="L106" s="5"/>
      <c r="M106" s="5"/>
      <c r="N106" s="5"/>
      <c r="O106" s="78"/>
      <c r="P106" s="103">
        <f>Forside!$E$31</f>
        <v>0</v>
      </c>
      <c r="Q106" s="104">
        <f t="shared" si="9"/>
        <v>0</v>
      </c>
      <c r="R106" s="104">
        <f t="shared" si="10"/>
        <v>0</v>
      </c>
      <c r="S106" s="104">
        <f t="shared" si="11"/>
        <v>0</v>
      </c>
      <c r="T106" s="5"/>
    </row>
    <row r="107" spans="1:20" x14ac:dyDescent="0.2">
      <c r="A107" s="122"/>
      <c r="B107" s="122" t="s">
        <v>844</v>
      </c>
      <c r="C107" s="122">
        <v>1950</v>
      </c>
      <c r="D107" s="190" t="s">
        <v>576</v>
      </c>
      <c r="E107" s="137"/>
      <c r="F107" s="28"/>
      <c r="G107" s="28"/>
      <c r="H107" s="28"/>
      <c r="I107" s="28"/>
      <c r="J107" s="30"/>
      <c r="K107" s="5"/>
      <c r="L107" s="5"/>
      <c r="M107" s="5"/>
      <c r="N107" s="5"/>
      <c r="O107" s="78"/>
      <c r="P107" s="103">
        <f>Forside!$E$31</f>
        <v>0</v>
      </c>
      <c r="Q107" s="104">
        <f t="shared" si="9"/>
        <v>0</v>
      </c>
      <c r="R107" s="104">
        <f t="shared" si="10"/>
        <v>0</v>
      </c>
      <c r="S107" s="104">
        <f t="shared" si="11"/>
        <v>0</v>
      </c>
      <c r="T107" s="5"/>
    </row>
    <row r="108" spans="1:20" x14ac:dyDescent="0.2">
      <c r="A108" s="85"/>
      <c r="B108" s="85" t="s">
        <v>845</v>
      </c>
      <c r="C108" s="122">
        <v>600</v>
      </c>
      <c r="D108" s="190" t="s">
        <v>576</v>
      </c>
      <c r="E108" s="137"/>
      <c r="F108" s="28"/>
      <c r="G108" s="28"/>
      <c r="H108" s="28"/>
      <c r="I108" s="28"/>
      <c r="J108" s="28"/>
      <c r="K108" s="5"/>
      <c r="L108" s="5"/>
      <c r="M108" s="5"/>
      <c r="N108" s="5"/>
      <c r="O108" s="78"/>
      <c r="P108" s="103">
        <f>Forside!$E$31</f>
        <v>0</v>
      </c>
      <c r="Q108" s="104">
        <f t="shared" si="9"/>
        <v>0</v>
      </c>
      <c r="R108" s="104">
        <f t="shared" si="10"/>
        <v>0</v>
      </c>
      <c r="S108" s="104">
        <f t="shared" si="11"/>
        <v>0</v>
      </c>
      <c r="T108" s="5"/>
    </row>
    <row r="109" spans="1:20" x14ac:dyDescent="0.2">
      <c r="A109" s="85"/>
      <c r="B109" s="85" t="s">
        <v>846</v>
      </c>
      <c r="C109" s="87">
        <v>1300</v>
      </c>
      <c r="D109" s="190" t="s">
        <v>576</v>
      </c>
      <c r="E109" s="122"/>
      <c r="F109" s="28"/>
      <c r="G109" s="28"/>
      <c r="H109" s="28"/>
      <c r="I109" s="5"/>
      <c r="J109" s="5"/>
      <c r="K109" s="5"/>
      <c r="L109" s="5"/>
      <c r="M109" s="5"/>
      <c r="N109" s="5"/>
      <c r="O109" s="78"/>
      <c r="P109" s="103">
        <f>Forside!$E$31</f>
        <v>0</v>
      </c>
      <c r="Q109" s="104">
        <f t="shared" si="9"/>
        <v>0</v>
      </c>
      <c r="R109" s="104">
        <f t="shared" si="10"/>
        <v>0</v>
      </c>
      <c r="S109" s="104">
        <f t="shared" si="11"/>
        <v>0</v>
      </c>
      <c r="T109" s="5"/>
    </row>
    <row r="110" spans="1:20" x14ac:dyDescent="0.2">
      <c r="A110" s="85"/>
      <c r="B110" s="85" t="s">
        <v>847</v>
      </c>
      <c r="C110" s="87">
        <v>360</v>
      </c>
      <c r="D110" s="190" t="s">
        <v>576</v>
      </c>
      <c r="E110" s="126"/>
      <c r="F110" s="32"/>
      <c r="G110" s="32"/>
      <c r="H110" s="32"/>
      <c r="I110" s="5"/>
      <c r="J110" s="5"/>
      <c r="K110" s="5"/>
      <c r="L110" s="5"/>
      <c r="M110" s="5"/>
      <c r="N110" s="5"/>
      <c r="O110" s="78"/>
      <c r="P110" s="103">
        <f>Forside!$E$31</f>
        <v>0</v>
      </c>
      <c r="Q110" s="104">
        <f t="shared" si="9"/>
        <v>0</v>
      </c>
      <c r="R110" s="104">
        <f t="shared" si="10"/>
        <v>0</v>
      </c>
      <c r="S110" s="104">
        <f t="shared" si="11"/>
        <v>0</v>
      </c>
      <c r="T110" s="5"/>
    </row>
    <row r="111" spans="1:20" x14ac:dyDescent="0.2">
      <c r="A111" s="85"/>
      <c r="B111" s="85" t="s">
        <v>848</v>
      </c>
      <c r="C111" s="87">
        <v>280</v>
      </c>
      <c r="D111" s="190" t="s">
        <v>576</v>
      </c>
      <c r="E111" s="122"/>
      <c r="F111" s="28"/>
      <c r="G111" s="28"/>
      <c r="H111" s="28"/>
      <c r="I111" s="5"/>
      <c r="J111" s="5"/>
      <c r="K111" s="5"/>
      <c r="L111" s="5"/>
      <c r="M111" s="5"/>
      <c r="N111" s="5"/>
      <c r="O111" s="78"/>
      <c r="P111" s="103">
        <f>Forside!$E$31</f>
        <v>0</v>
      </c>
      <c r="Q111" s="104">
        <f t="shared" si="9"/>
        <v>0</v>
      </c>
      <c r="R111" s="104">
        <f t="shared" si="10"/>
        <v>0</v>
      </c>
      <c r="S111" s="104">
        <f t="shared" si="11"/>
        <v>0</v>
      </c>
      <c r="T111" s="5"/>
    </row>
    <row r="112" spans="1:20" x14ac:dyDescent="0.2">
      <c r="A112" s="85"/>
      <c r="B112" s="85" t="s">
        <v>849</v>
      </c>
      <c r="C112" s="87">
        <v>200</v>
      </c>
      <c r="D112" s="190" t="s">
        <v>576</v>
      </c>
      <c r="E112" s="122"/>
      <c r="F112" s="28"/>
      <c r="G112" s="28"/>
      <c r="H112" s="28"/>
      <c r="I112" s="5"/>
      <c r="J112" s="5"/>
      <c r="K112" s="5"/>
      <c r="L112" s="5"/>
      <c r="M112" s="5"/>
      <c r="N112" s="5"/>
      <c r="O112" s="78"/>
      <c r="P112" s="103">
        <f>Forside!$E$31</f>
        <v>0</v>
      </c>
      <c r="Q112" s="104">
        <f t="shared" si="9"/>
        <v>0</v>
      </c>
      <c r="R112" s="104">
        <f t="shared" si="10"/>
        <v>0</v>
      </c>
      <c r="S112" s="104">
        <f t="shared" si="11"/>
        <v>0</v>
      </c>
      <c r="T112" s="5"/>
    </row>
    <row r="113" spans="1:20" x14ac:dyDescent="0.2">
      <c r="A113" s="85"/>
      <c r="B113" s="85" t="s">
        <v>850</v>
      </c>
      <c r="C113" s="87">
        <v>380</v>
      </c>
      <c r="D113" s="190" t="s">
        <v>576</v>
      </c>
      <c r="E113" s="122"/>
      <c r="F113" s="28"/>
      <c r="G113" s="28"/>
      <c r="H113" s="28"/>
      <c r="I113" s="5"/>
      <c r="J113" s="5"/>
      <c r="K113" s="5"/>
      <c r="L113" s="5"/>
      <c r="M113" s="5"/>
      <c r="N113" s="5"/>
      <c r="O113" s="78"/>
      <c r="P113" s="103">
        <f>Forside!$E$31</f>
        <v>0</v>
      </c>
      <c r="Q113" s="104">
        <f t="shared" si="9"/>
        <v>0</v>
      </c>
      <c r="R113" s="104">
        <f t="shared" si="10"/>
        <v>0</v>
      </c>
      <c r="S113" s="104">
        <f t="shared" si="11"/>
        <v>0</v>
      </c>
      <c r="T113" s="5"/>
    </row>
    <row r="114" spans="1:20" x14ac:dyDescent="0.2">
      <c r="A114" s="85"/>
      <c r="B114" s="85" t="s">
        <v>851</v>
      </c>
      <c r="C114" s="87">
        <v>1600</v>
      </c>
      <c r="D114" s="190" t="s">
        <v>576</v>
      </c>
      <c r="E114" s="122" t="s">
        <v>660</v>
      </c>
      <c r="F114" s="28"/>
      <c r="G114" s="28"/>
      <c r="H114" s="28"/>
      <c r="I114" s="28"/>
      <c r="J114" s="28"/>
      <c r="K114" s="5"/>
      <c r="L114" s="5"/>
      <c r="M114" s="5"/>
      <c r="N114" s="5"/>
      <c r="O114" s="78"/>
      <c r="P114" s="103">
        <f>Forside!$E$31</f>
        <v>0</v>
      </c>
      <c r="Q114" s="104">
        <f t="shared" si="9"/>
        <v>0</v>
      </c>
      <c r="R114" s="104">
        <f t="shared" si="10"/>
        <v>0</v>
      </c>
      <c r="S114" s="104">
        <f t="shared" si="11"/>
        <v>0</v>
      </c>
      <c r="T114" s="5"/>
    </row>
    <row r="115" spans="1:20" x14ac:dyDescent="0.2">
      <c r="A115" s="85"/>
      <c r="B115" s="85" t="s">
        <v>852</v>
      </c>
      <c r="C115" s="87">
        <v>1140</v>
      </c>
      <c r="D115" s="190" t="s">
        <v>576</v>
      </c>
      <c r="E115" s="122" t="s">
        <v>660</v>
      </c>
      <c r="F115" s="28"/>
      <c r="G115" s="28"/>
      <c r="H115" s="28"/>
      <c r="I115" s="5"/>
      <c r="J115" s="5"/>
      <c r="K115" s="5"/>
      <c r="L115" s="5"/>
      <c r="M115" s="5"/>
      <c r="N115" s="5"/>
      <c r="O115" s="78"/>
      <c r="P115" s="103">
        <f>Forside!$E$31</f>
        <v>0</v>
      </c>
      <c r="Q115" s="104">
        <f t="shared" si="9"/>
        <v>0</v>
      </c>
      <c r="R115" s="104">
        <f t="shared" si="10"/>
        <v>0</v>
      </c>
      <c r="S115" s="104">
        <f t="shared" si="11"/>
        <v>0</v>
      </c>
      <c r="T115" s="5"/>
    </row>
    <row r="116" spans="1:20" x14ac:dyDescent="0.2">
      <c r="A116" s="85"/>
      <c r="B116" s="85" t="s">
        <v>853</v>
      </c>
      <c r="C116" s="87">
        <v>330</v>
      </c>
      <c r="D116" s="190" t="s">
        <v>576</v>
      </c>
      <c r="E116" s="122" t="s">
        <v>660</v>
      </c>
      <c r="F116" s="28"/>
      <c r="G116" s="28"/>
      <c r="H116" s="28"/>
      <c r="I116" s="5"/>
      <c r="J116" s="5"/>
      <c r="K116" s="5"/>
      <c r="L116" s="5"/>
      <c r="M116" s="5"/>
      <c r="N116" s="5"/>
      <c r="O116" s="78"/>
      <c r="P116" s="103">
        <f>Forside!$E$31</f>
        <v>0</v>
      </c>
      <c r="Q116" s="104">
        <f t="shared" si="9"/>
        <v>0</v>
      </c>
      <c r="R116" s="104">
        <f t="shared" si="10"/>
        <v>0</v>
      </c>
      <c r="S116" s="104">
        <f t="shared" si="11"/>
        <v>0</v>
      </c>
      <c r="T116" s="5"/>
    </row>
    <row r="117" spans="1:20" x14ac:dyDescent="0.2">
      <c r="A117" s="85"/>
      <c r="B117" s="85" t="s">
        <v>854</v>
      </c>
      <c r="C117" s="87">
        <v>5</v>
      </c>
      <c r="D117" s="190" t="s">
        <v>576</v>
      </c>
      <c r="E117" s="85"/>
      <c r="F117" s="5"/>
      <c r="G117" s="5"/>
      <c r="H117" s="5"/>
      <c r="I117" s="28"/>
      <c r="J117" s="28"/>
      <c r="K117" s="5"/>
      <c r="L117" s="5"/>
      <c r="M117" s="5"/>
      <c r="N117" s="5"/>
      <c r="O117" s="78"/>
      <c r="P117" s="103">
        <f>Forside!$E$31</f>
        <v>0</v>
      </c>
      <c r="Q117" s="104">
        <f t="shared" si="9"/>
        <v>0</v>
      </c>
      <c r="R117" s="104">
        <f t="shared" si="10"/>
        <v>0</v>
      </c>
      <c r="S117" s="104">
        <f t="shared" si="11"/>
        <v>0</v>
      </c>
      <c r="T117" s="5"/>
    </row>
    <row r="118" spans="1:20" x14ac:dyDescent="0.2">
      <c r="A118" s="85"/>
      <c r="B118" s="85" t="s">
        <v>855</v>
      </c>
      <c r="C118" s="87">
        <v>130</v>
      </c>
      <c r="D118" s="190" t="s">
        <v>576</v>
      </c>
      <c r="E118" s="85"/>
      <c r="F118" s="5"/>
      <c r="G118" s="5"/>
      <c r="H118" s="5"/>
      <c r="I118" s="28"/>
      <c r="J118" s="28"/>
      <c r="K118" s="5"/>
      <c r="L118" s="5"/>
      <c r="M118" s="5"/>
      <c r="N118" s="5"/>
      <c r="O118" s="78"/>
      <c r="P118" s="103">
        <f>Forside!$E$31</f>
        <v>0</v>
      </c>
      <c r="Q118" s="104">
        <f t="shared" si="9"/>
        <v>0</v>
      </c>
      <c r="R118" s="104">
        <f t="shared" si="10"/>
        <v>0</v>
      </c>
      <c r="S118" s="104">
        <f t="shared" si="11"/>
        <v>0</v>
      </c>
      <c r="T118" s="5"/>
    </row>
    <row r="119" spans="1:20" x14ac:dyDescent="0.2">
      <c r="A119" s="85"/>
      <c r="B119" s="85" t="s">
        <v>856</v>
      </c>
      <c r="C119" s="87">
        <v>10</v>
      </c>
      <c r="D119" s="190" t="s">
        <v>576</v>
      </c>
      <c r="E119" s="85"/>
      <c r="F119" s="5"/>
      <c r="G119" s="5"/>
      <c r="H119" s="5"/>
      <c r="I119" s="28"/>
      <c r="J119" s="28"/>
      <c r="K119" s="5"/>
      <c r="L119" s="5"/>
      <c r="M119" s="5"/>
      <c r="N119" s="5"/>
      <c r="O119" s="78"/>
      <c r="P119" s="103">
        <f>Forside!$E$31</f>
        <v>0</v>
      </c>
      <c r="Q119" s="104">
        <f t="shared" ref="Q119:Q121" si="12">O119*P119</f>
        <v>0</v>
      </c>
      <c r="R119" s="104">
        <f t="shared" ref="R119:R121" si="13">O119+Q119</f>
        <v>0</v>
      </c>
      <c r="S119" s="104">
        <f t="shared" ref="S119:S121" si="14">R119*C119</f>
        <v>0</v>
      </c>
      <c r="T119" s="5"/>
    </row>
    <row r="120" spans="1:20" x14ac:dyDescent="0.2">
      <c r="A120" s="85"/>
      <c r="B120" s="85" t="s">
        <v>857</v>
      </c>
      <c r="C120" s="87">
        <v>25</v>
      </c>
      <c r="D120" s="190" t="s">
        <v>576</v>
      </c>
      <c r="E120" s="85"/>
      <c r="F120" s="5"/>
      <c r="G120" s="5"/>
      <c r="H120" s="5"/>
      <c r="I120" s="28"/>
      <c r="J120" s="28"/>
      <c r="K120" s="5"/>
      <c r="L120" s="5"/>
      <c r="M120" s="5"/>
      <c r="N120" s="5"/>
      <c r="O120" s="78"/>
      <c r="P120" s="103">
        <f>Forside!$E$31</f>
        <v>0</v>
      </c>
      <c r="Q120" s="104">
        <f t="shared" si="12"/>
        <v>0</v>
      </c>
      <c r="R120" s="104">
        <f t="shared" si="13"/>
        <v>0</v>
      </c>
      <c r="S120" s="104">
        <f t="shared" si="14"/>
        <v>0</v>
      </c>
      <c r="T120" s="5"/>
    </row>
    <row r="121" spans="1:20" x14ac:dyDescent="0.2">
      <c r="A121" s="85"/>
      <c r="B121" s="85" t="s">
        <v>858</v>
      </c>
      <c r="C121" s="85">
        <v>100</v>
      </c>
      <c r="D121" s="190" t="s">
        <v>576</v>
      </c>
      <c r="E121" s="85"/>
      <c r="F121" s="5"/>
      <c r="G121" s="5"/>
      <c r="H121" s="5"/>
      <c r="I121" s="5"/>
      <c r="J121" s="5"/>
      <c r="K121" s="5"/>
      <c r="L121" s="5"/>
      <c r="M121" s="5"/>
      <c r="N121" s="5"/>
      <c r="O121" s="78"/>
      <c r="P121" s="103">
        <f>Forside!$E$31</f>
        <v>0</v>
      </c>
      <c r="Q121" s="104">
        <f t="shared" si="12"/>
        <v>0</v>
      </c>
      <c r="R121" s="104">
        <f t="shared" si="13"/>
        <v>0</v>
      </c>
      <c r="S121" s="104">
        <f t="shared" si="14"/>
        <v>0</v>
      </c>
      <c r="T121" s="5"/>
    </row>
    <row r="122" spans="1:20" s="17" customFormat="1" ht="15.75" thickBot="1" x14ac:dyDescent="0.25">
      <c r="A122" s="95"/>
      <c r="B122" s="330" t="s">
        <v>961</v>
      </c>
      <c r="C122" s="330"/>
      <c r="D122" s="330"/>
      <c r="E122" s="330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330"/>
      <c r="Q122" s="330"/>
      <c r="R122" s="330"/>
      <c r="S122" s="96">
        <f>SUM(S54:S121)</f>
        <v>0</v>
      </c>
      <c r="T122" s="97"/>
    </row>
    <row r="123" spans="1:20" ht="15.75" x14ac:dyDescent="0.2">
      <c r="A123" s="94" t="s">
        <v>661</v>
      </c>
      <c r="B123" s="118"/>
      <c r="C123" s="119"/>
      <c r="D123" s="194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20"/>
    </row>
    <row r="124" spans="1:20" x14ac:dyDescent="0.2">
      <c r="A124" s="85"/>
      <c r="B124" s="85" t="s">
        <v>898</v>
      </c>
      <c r="C124" s="87">
        <v>1200</v>
      </c>
      <c r="D124" s="190" t="s">
        <v>576</v>
      </c>
      <c r="E124" s="85"/>
      <c r="F124" s="5"/>
      <c r="G124" s="5"/>
      <c r="H124" s="5"/>
      <c r="I124" s="5"/>
      <c r="J124" s="5"/>
      <c r="K124" s="5"/>
      <c r="L124" s="5"/>
      <c r="M124" s="5"/>
      <c r="N124" s="5"/>
      <c r="O124" s="78"/>
      <c r="P124" s="103">
        <f>Forside!$E$32</f>
        <v>0</v>
      </c>
      <c r="Q124" s="104">
        <f t="shared" ref="Q124" si="15">O124*P124</f>
        <v>0</v>
      </c>
      <c r="R124" s="104">
        <f t="shared" ref="R124" si="16">O124+Q124</f>
        <v>0</v>
      </c>
      <c r="S124" s="104">
        <f t="shared" ref="S124" si="17">R124*C124</f>
        <v>0</v>
      </c>
      <c r="T124" s="5"/>
    </row>
    <row r="125" spans="1:20" x14ac:dyDescent="0.2">
      <c r="A125" s="85"/>
      <c r="B125" s="85" t="s">
        <v>899</v>
      </c>
      <c r="C125" s="87">
        <v>1500</v>
      </c>
      <c r="D125" s="190" t="s">
        <v>576</v>
      </c>
      <c r="E125" s="85"/>
      <c r="F125" s="29"/>
      <c r="G125" s="29"/>
      <c r="H125" s="29"/>
      <c r="I125" s="29"/>
      <c r="J125" s="29"/>
      <c r="K125" s="5"/>
      <c r="L125" s="5"/>
      <c r="M125" s="5"/>
      <c r="N125" s="5"/>
      <c r="O125" s="78"/>
      <c r="P125" s="103">
        <f>Forside!$E$32</f>
        <v>0</v>
      </c>
      <c r="Q125" s="104">
        <f t="shared" ref="Q125:Q161" si="18">O125*P125</f>
        <v>0</v>
      </c>
      <c r="R125" s="104">
        <f t="shared" ref="R125:R161" si="19">O125+Q125</f>
        <v>0</v>
      </c>
      <c r="S125" s="104">
        <f t="shared" ref="S125:S161" si="20">R125*C125</f>
        <v>0</v>
      </c>
      <c r="T125" s="5"/>
    </row>
    <row r="126" spans="1:20" x14ac:dyDescent="0.2">
      <c r="A126" s="85"/>
      <c r="B126" s="85" t="s">
        <v>900</v>
      </c>
      <c r="C126" s="87">
        <v>600</v>
      </c>
      <c r="D126" s="190" t="s">
        <v>576</v>
      </c>
      <c r="E126" s="85"/>
      <c r="F126" s="29"/>
      <c r="G126" s="29"/>
      <c r="H126" s="29"/>
      <c r="I126" s="29"/>
      <c r="J126" s="29"/>
      <c r="K126" s="5"/>
      <c r="L126" s="5"/>
      <c r="M126" s="5"/>
      <c r="N126" s="5"/>
      <c r="O126" s="78"/>
      <c r="P126" s="103">
        <f>Forside!$E$32</f>
        <v>0</v>
      </c>
      <c r="Q126" s="104">
        <f t="shared" si="18"/>
        <v>0</v>
      </c>
      <c r="R126" s="104">
        <f t="shared" si="19"/>
        <v>0</v>
      </c>
      <c r="S126" s="104">
        <f t="shared" si="20"/>
        <v>0</v>
      </c>
      <c r="T126" s="5"/>
    </row>
    <row r="127" spans="1:20" x14ac:dyDescent="0.2">
      <c r="A127" s="85"/>
      <c r="B127" s="85" t="s">
        <v>901</v>
      </c>
      <c r="C127" s="87">
        <v>360</v>
      </c>
      <c r="D127" s="190" t="s">
        <v>576</v>
      </c>
      <c r="E127" s="85"/>
      <c r="F127" s="29"/>
      <c r="G127" s="29"/>
      <c r="H127" s="29"/>
      <c r="I127" s="29"/>
      <c r="J127" s="29"/>
      <c r="K127" s="5"/>
      <c r="L127" s="5"/>
      <c r="M127" s="5"/>
      <c r="N127" s="5"/>
      <c r="O127" s="78"/>
      <c r="P127" s="103">
        <f>Forside!$E$32</f>
        <v>0</v>
      </c>
      <c r="Q127" s="104">
        <f t="shared" si="18"/>
        <v>0</v>
      </c>
      <c r="R127" s="104">
        <f t="shared" si="19"/>
        <v>0</v>
      </c>
      <c r="S127" s="104">
        <f t="shared" si="20"/>
        <v>0</v>
      </c>
      <c r="T127" s="5"/>
    </row>
    <row r="128" spans="1:20" x14ac:dyDescent="0.2">
      <c r="A128" s="85"/>
      <c r="B128" s="85" t="s">
        <v>902</v>
      </c>
      <c r="C128" s="87">
        <v>62</v>
      </c>
      <c r="D128" s="190" t="s">
        <v>576</v>
      </c>
      <c r="E128" s="85"/>
      <c r="F128" s="34"/>
      <c r="G128" s="34"/>
      <c r="H128" s="34"/>
      <c r="I128" s="34"/>
      <c r="J128" s="34"/>
      <c r="K128" s="34"/>
      <c r="L128" s="34"/>
      <c r="M128" s="34"/>
      <c r="N128" s="34"/>
      <c r="O128" s="80"/>
      <c r="P128" s="103">
        <f>Forside!$E$32</f>
        <v>0</v>
      </c>
      <c r="Q128" s="104">
        <f t="shared" si="18"/>
        <v>0</v>
      </c>
      <c r="R128" s="104">
        <f t="shared" si="19"/>
        <v>0</v>
      </c>
      <c r="S128" s="104">
        <f t="shared" si="20"/>
        <v>0</v>
      </c>
      <c r="T128" s="34"/>
    </row>
    <row r="129" spans="1:20" x14ac:dyDescent="0.2">
      <c r="A129" s="85"/>
      <c r="B129" s="85" t="s">
        <v>903</v>
      </c>
      <c r="C129" s="87">
        <v>6</v>
      </c>
      <c r="D129" s="190" t="s">
        <v>576</v>
      </c>
      <c r="E129" s="85"/>
      <c r="F129" s="5"/>
      <c r="G129" s="5"/>
      <c r="H129" s="5"/>
      <c r="I129" s="5"/>
      <c r="J129" s="5"/>
      <c r="K129" s="5"/>
      <c r="L129" s="5"/>
      <c r="M129" s="5"/>
      <c r="N129" s="5"/>
      <c r="O129" s="78"/>
      <c r="P129" s="103">
        <f>Forside!$E$32</f>
        <v>0</v>
      </c>
      <c r="Q129" s="104">
        <f t="shared" si="18"/>
        <v>0</v>
      </c>
      <c r="R129" s="104">
        <f t="shared" si="19"/>
        <v>0</v>
      </c>
      <c r="S129" s="104">
        <f t="shared" si="20"/>
        <v>0</v>
      </c>
      <c r="T129" s="5"/>
    </row>
    <row r="130" spans="1:20" x14ac:dyDescent="0.2">
      <c r="A130" s="85"/>
      <c r="B130" s="85" t="s">
        <v>904</v>
      </c>
      <c r="C130" s="87">
        <v>170</v>
      </c>
      <c r="D130" s="190" t="s">
        <v>576</v>
      </c>
      <c r="E130" s="85"/>
      <c r="F130" s="38"/>
      <c r="G130" s="38"/>
      <c r="H130" s="38"/>
      <c r="I130" s="38"/>
      <c r="J130" s="28"/>
      <c r="K130" s="30"/>
      <c r="L130" s="5"/>
      <c r="M130" s="5"/>
      <c r="N130" s="5"/>
      <c r="O130" s="78"/>
      <c r="P130" s="103">
        <f>Forside!$E$32</f>
        <v>0</v>
      </c>
      <c r="Q130" s="104">
        <f t="shared" si="18"/>
        <v>0</v>
      </c>
      <c r="R130" s="104">
        <f t="shared" si="19"/>
        <v>0</v>
      </c>
      <c r="S130" s="104">
        <f t="shared" si="20"/>
        <v>0</v>
      </c>
      <c r="T130" s="5"/>
    </row>
    <row r="131" spans="1:20" x14ac:dyDescent="0.2">
      <c r="A131" s="85"/>
      <c r="B131" s="85" t="s">
        <v>905</v>
      </c>
      <c r="C131" s="87">
        <v>150</v>
      </c>
      <c r="D131" s="190" t="s">
        <v>576</v>
      </c>
      <c r="E131" s="85"/>
      <c r="F131" s="28"/>
      <c r="G131" s="28"/>
      <c r="H131" s="28"/>
      <c r="I131" s="28"/>
      <c r="J131" s="37"/>
      <c r="K131" s="30"/>
      <c r="L131" s="5"/>
      <c r="M131" s="5"/>
      <c r="N131" s="5"/>
      <c r="O131" s="78"/>
      <c r="P131" s="103">
        <f>Forside!$E$32</f>
        <v>0</v>
      </c>
      <c r="Q131" s="104">
        <f t="shared" si="18"/>
        <v>0</v>
      </c>
      <c r="R131" s="104">
        <f t="shared" si="19"/>
        <v>0</v>
      </c>
      <c r="S131" s="104">
        <f t="shared" si="20"/>
        <v>0</v>
      </c>
      <c r="T131" s="5"/>
    </row>
    <row r="132" spans="1:20" x14ac:dyDescent="0.2">
      <c r="A132" s="85"/>
      <c r="B132" s="85" t="s">
        <v>906</v>
      </c>
      <c r="C132" s="87">
        <v>10</v>
      </c>
      <c r="D132" s="190" t="s">
        <v>576</v>
      </c>
      <c r="E132" s="85"/>
      <c r="F132" s="34"/>
      <c r="G132" s="34"/>
      <c r="H132" s="34"/>
      <c r="I132" s="34"/>
      <c r="J132" s="28"/>
      <c r="K132" s="30"/>
      <c r="L132" s="5"/>
      <c r="M132" s="5"/>
      <c r="N132" s="5"/>
      <c r="O132" s="78"/>
      <c r="P132" s="103">
        <f>Forside!$E$32</f>
        <v>0</v>
      </c>
      <c r="Q132" s="104">
        <f t="shared" si="18"/>
        <v>0</v>
      </c>
      <c r="R132" s="104">
        <f t="shared" si="19"/>
        <v>0</v>
      </c>
      <c r="S132" s="104">
        <f t="shared" si="20"/>
        <v>0</v>
      </c>
      <c r="T132" s="5"/>
    </row>
    <row r="133" spans="1:20" x14ac:dyDescent="0.2">
      <c r="A133" s="85"/>
      <c r="B133" s="85" t="s">
        <v>907</v>
      </c>
      <c r="C133" s="87">
        <v>8325</v>
      </c>
      <c r="D133" s="190" t="s">
        <v>576</v>
      </c>
      <c r="E133" s="85"/>
      <c r="F133" s="5"/>
      <c r="G133" s="5"/>
      <c r="H133" s="5"/>
      <c r="I133" s="5"/>
      <c r="J133" s="28"/>
      <c r="K133" s="30"/>
      <c r="L133" s="5"/>
      <c r="M133" s="5"/>
      <c r="N133" s="5"/>
      <c r="O133" s="78"/>
      <c r="P133" s="103">
        <f>Forside!$E$32</f>
        <v>0</v>
      </c>
      <c r="Q133" s="104">
        <f t="shared" si="18"/>
        <v>0</v>
      </c>
      <c r="R133" s="104">
        <f t="shared" si="19"/>
        <v>0</v>
      </c>
      <c r="S133" s="104">
        <f t="shared" si="20"/>
        <v>0</v>
      </c>
      <c r="T133" s="5"/>
    </row>
    <row r="134" spans="1:20" x14ac:dyDescent="0.2">
      <c r="A134" s="85"/>
      <c r="B134" s="85" t="s">
        <v>908</v>
      </c>
      <c r="C134" s="87">
        <v>425</v>
      </c>
      <c r="D134" s="190" t="s">
        <v>576</v>
      </c>
      <c r="E134" s="85"/>
      <c r="F134" s="5"/>
      <c r="G134" s="5"/>
      <c r="H134" s="5"/>
      <c r="I134" s="5"/>
      <c r="J134" s="28"/>
      <c r="K134" s="30"/>
      <c r="L134" s="5"/>
      <c r="M134" s="5"/>
      <c r="N134" s="5"/>
      <c r="O134" s="78"/>
      <c r="P134" s="103">
        <f>Forside!$E$32</f>
        <v>0</v>
      </c>
      <c r="Q134" s="104">
        <f t="shared" si="18"/>
        <v>0</v>
      </c>
      <c r="R134" s="104">
        <f t="shared" si="19"/>
        <v>0</v>
      </c>
      <c r="S134" s="104">
        <f t="shared" si="20"/>
        <v>0</v>
      </c>
      <c r="T134" s="5"/>
    </row>
    <row r="135" spans="1:20" x14ac:dyDescent="0.2">
      <c r="A135" s="85"/>
      <c r="B135" s="85" t="s">
        <v>909</v>
      </c>
      <c r="C135" s="87">
        <v>120</v>
      </c>
      <c r="D135" s="190" t="s">
        <v>662</v>
      </c>
      <c r="E135" s="85"/>
      <c r="F135" s="5"/>
      <c r="G135" s="5"/>
      <c r="H135" s="5"/>
      <c r="I135" s="5"/>
      <c r="J135" s="28"/>
      <c r="K135" s="40"/>
      <c r="L135" s="29"/>
      <c r="M135" s="29"/>
      <c r="N135" s="29"/>
      <c r="O135" s="78"/>
      <c r="P135" s="103">
        <f>Forside!$E$32</f>
        <v>0</v>
      </c>
      <c r="Q135" s="104">
        <f t="shared" si="18"/>
        <v>0</v>
      </c>
      <c r="R135" s="104">
        <f t="shared" si="19"/>
        <v>0</v>
      </c>
      <c r="S135" s="104">
        <f t="shared" si="20"/>
        <v>0</v>
      </c>
      <c r="T135" s="5"/>
    </row>
    <row r="136" spans="1:20" x14ac:dyDescent="0.2">
      <c r="A136" s="85"/>
      <c r="B136" s="85" t="s">
        <v>910</v>
      </c>
      <c r="C136" s="87">
        <v>235</v>
      </c>
      <c r="D136" s="190" t="s">
        <v>662</v>
      </c>
      <c r="E136" s="85"/>
      <c r="F136" s="5"/>
      <c r="G136" s="5"/>
      <c r="H136" s="5"/>
      <c r="I136" s="5"/>
      <c r="J136" s="28"/>
      <c r="K136" s="30"/>
      <c r="L136" s="5"/>
      <c r="M136" s="5"/>
      <c r="N136" s="28"/>
      <c r="O136" s="81"/>
      <c r="P136" s="103">
        <f>Forside!$E$32</f>
        <v>0</v>
      </c>
      <c r="Q136" s="104">
        <f t="shared" si="18"/>
        <v>0</v>
      </c>
      <c r="R136" s="104">
        <f t="shared" si="19"/>
        <v>0</v>
      </c>
      <c r="S136" s="104">
        <f t="shared" si="20"/>
        <v>0</v>
      </c>
      <c r="T136" s="5"/>
    </row>
    <row r="137" spans="1:20" x14ac:dyDescent="0.2">
      <c r="A137" s="85"/>
      <c r="B137" s="85" t="s">
        <v>911</v>
      </c>
      <c r="C137" s="87">
        <v>500</v>
      </c>
      <c r="D137" s="190" t="s">
        <v>576</v>
      </c>
      <c r="E137" s="85"/>
      <c r="F137" s="5"/>
      <c r="G137" s="5"/>
      <c r="H137" s="5"/>
      <c r="I137" s="5"/>
      <c r="J137" s="28"/>
      <c r="K137" s="30"/>
      <c r="L137" s="5"/>
      <c r="M137" s="5"/>
      <c r="N137" s="28"/>
      <c r="O137" s="81"/>
      <c r="P137" s="103">
        <f>Forside!$E$32</f>
        <v>0</v>
      </c>
      <c r="Q137" s="104">
        <f t="shared" si="18"/>
        <v>0</v>
      </c>
      <c r="R137" s="104">
        <f t="shared" si="19"/>
        <v>0</v>
      </c>
      <c r="S137" s="104">
        <f t="shared" si="20"/>
        <v>0</v>
      </c>
      <c r="T137" s="5"/>
    </row>
    <row r="138" spans="1:20" x14ac:dyDescent="0.2">
      <c r="A138" s="85"/>
      <c r="B138" s="85" t="s">
        <v>912</v>
      </c>
      <c r="C138" s="87">
        <v>2000</v>
      </c>
      <c r="D138" s="190" t="s">
        <v>576</v>
      </c>
      <c r="E138" s="85"/>
      <c r="F138" s="5"/>
      <c r="G138" s="5"/>
      <c r="H138" s="5"/>
      <c r="I138" s="5"/>
      <c r="J138" s="28"/>
      <c r="K138" s="30"/>
      <c r="L138" s="5"/>
      <c r="M138" s="5"/>
      <c r="N138" s="28"/>
      <c r="O138" s="81"/>
      <c r="P138" s="103">
        <f>Forside!$E$32</f>
        <v>0</v>
      </c>
      <c r="Q138" s="104">
        <f t="shared" si="18"/>
        <v>0</v>
      </c>
      <c r="R138" s="104">
        <f t="shared" si="19"/>
        <v>0</v>
      </c>
      <c r="S138" s="104">
        <f t="shared" si="20"/>
        <v>0</v>
      </c>
      <c r="T138" s="5"/>
    </row>
    <row r="139" spans="1:20" x14ac:dyDescent="0.2">
      <c r="A139" s="85"/>
      <c r="B139" s="85" t="s">
        <v>913</v>
      </c>
      <c r="C139" s="87">
        <v>20400</v>
      </c>
      <c r="D139" s="190" t="s">
        <v>576</v>
      </c>
      <c r="E139" s="85"/>
      <c r="F139" s="5"/>
      <c r="G139" s="5"/>
      <c r="H139" s="38"/>
      <c r="I139" s="38"/>
      <c r="J139" s="38"/>
      <c r="K139" s="30"/>
      <c r="L139" s="5"/>
      <c r="M139" s="5"/>
      <c r="N139" s="28"/>
      <c r="O139" s="81"/>
      <c r="P139" s="103">
        <f>Forside!$E$32</f>
        <v>0</v>
      </c>
      <c r="Q139" s="104">
        <f t="shared" si="18"/>
        <v>0</v>
      </c>
      <c r="R139" s="104">
        <f t="shared" si="19"/>
        <v>0</v>
      </c>
      <c r="S139" s="104">
        <f t="shared" si="20"/>
        <v>0</v>
      </c>
      <c r="T139" s="5"/>
    </row>
    <row r="140" spans="1:20" x14ac:dyDescent="0.2">
      <c r="A140" s="85"/>
      <c r="B140" s="85" t="s">
        <v>914</v>
      </c>
      <c r="C140" s="87">
        <v>20000</v>
      </c>
      <c r="D140" s="190" t="s">
        <v>576</v>
      </c>
      <c r="E140" s="85"/>
      <c r="F140" s="5"/>
      <c r="G140" s="5"/>
      <c r="H140" s="38"/>
      <c r="I140" s="38"/>
      <c r="J140" s="38"/>
      <c r="K140" s="30"/>
      <c r="L140" s="5"/>
      <c r="M140" s="5"/>
      <c r="N140" s="28"/>
      <c r="O140" s="81"/>
      <c r="P140" s="103">
        <f>Forside!$E$32</f>
        <v>0</v>
      </c>
      <c r="Q140" s="104">
        <f t="shared" si="18"/>
        <v>0</v>
      </c>
      <c r="R140" s="104">
        <f t="shared" si="19"/>
        <v>0</v>
      </c>
      <c r="S140" s="104">
        <f t="shared" si="20"/>
        <v>0</v>
      </c>
      <c r="T140" s="5"/>
    </row>
    <row r="141" spans="1:20" x14ac:dyDescent="0.2">
      <c r="A141" s="85"/>
      <c r="B141" s="85" t="s">
        <v>915</v>
      </c>
      <c r="C141" s="87">
        <v>23900</v>
      </c>
      <c r="D141" s="190" t="s">
        <v>576</v>
      </c>
      <c r="E141" s="85"/>
      <c r="F141" s="5"/>
      <c r="G141" s="5"/>
      <c r="H141" s="38"/>
      <c r="I141" s="38"/>
      <c r="J141" s="38"/>
      <c r="K141" s="30"/>
      <c r="L141" s="5"/>
      <c r="M141" s="5"/>
      <c r="N141" s="28"/>
      <c r="O141" s="81"/>
      <c r="P141" s="103">
        <f>Forside!$E$32</f>
        <v>0</v>
      </c>
      <c r="Q141" s="104">
        <f t="shared" si="18"/>
        <v>0</v>
      </c>
      <c r="R141" s="104">
        <f t="shared" si="19"/>
        <v>0</v>
      </c>
      <c r="S141" s="104">
        <f t="shared" si="20"/>
        <v>0</v>
      </c>
      <c r="T141" s="5"/>
    </row>
    <row r="142" spans="1:20" x14ac:dyDescent="0.2">
      <c r="A142" s="85"/>
      <c r="B142" s="85" t="s">
        <v>916</v>
      </c>
      <c r="C142" s="87">
        <v>210500</v>
      </c>
      <c r="D142" s="190" t="s">
        <v>576</v>
      </c>
      <c r="E142" s="85"/>
      <c r="F142" s="5"/>
      <c r="G142" s="5"/>
      <c r="H142" s="38"/>
      <c r="I142" s="38"/>
      <c r="J142" s="38"/>
      <c r="K142" s="30"/>
      <c r="L142" s="5"/>
      <c r="M142" s="5"/>
      <c r="N142" s="28"/>
      <c r="O142" s="81"/>
      <c r="P142" s="103">
        <f>Forside!$E$32</f>
        <v>0</v>
      </c>
      <c r="Q142" s="104">
        <f t="shared" si="18"/>
        <v>0</v>
      </c>
      <c r="R142" s="104">
        <f t="shared" si="19"/>
        <v>0</v>
      </c>
      <c r="S142" s="104">
        <f t="shared" si="20"/>
        <v>0</v>
      </c>
      <c r="T142" s="5"/>
    </row>
    <row r="143" spans="1:20" x14ac:dyDescent="0.2">
      <c r="A143" s="85"/>
      <c r="B143" s="85" t="s">
        <v>917</v>
      </c>
      <c r="C143" s="87">
        <v>7600</v>
      </c>
      <c r="D143" s="190" t="s">
        <v>576</v>
      </c>
      <c r="E143" s="85"/>
      <c r="F143" s="5"/>
      <c r="G143" s="5"/>
      <c r="H143" s="38"/>
      <c r="I143" s="38"/>
      <c r="J143" s="38"/>
      <c r="K143" s="30"/>
      <c r="L143" s="5"/>
      <c r="M143" s="5"/>
      <c r="N143" s="28"/>
      <c r="O143" s="81"/>
      <c r="P143" s="103">
        <f>Forside!$E$32</f>
        <v>0</v>
      </c>
      <c r="Q143" s="104">
        <f t="shared" si="18"/>
        <v>0</v>
      </c>
      <c r="R143" s="104">
        <f t="shared" si="19"/>
        <v>0</v>
      </c>
      <c r="S143" s="104">
        <f t="shared" si="20"/>
        <v>0</v>
      </c>
      <c r="T143" s="5"/>
    </row>
    <row r="144" spans="1:20" x14ac:dyDescent="0.2">
      <c r="A144" s="85"/>
      <c r="B144" s="85" t="s">
        <v>918</v>
      </c>
      <c r="C144" s="87">
        <v>11000</v>
      </c>
      <c r="D144" s="190" t="s">
        <v>576</v>
      </c>
      <c r="E144" s="85"/>
      <c r="F144" s="5"/>
      <c r="G144" s="5"/>
      <c r="H144" s="38"/>
      <c r="I144" s="38"/>
      <c r="J144" s="38"/>
      <c r="K144" s="30"/>
      <c r="L144" s="5"/>
      <c r="M144" s="5"/>
      <c r="N144" s="28"/>
      <c r="O144" s="81"/>
      <c r="P144" s="103">
        <f>Forside!$E$32</f>
        <v>0</v>
      </c>
      <c r="Q144" s="104">
        <f t="shared" si="18"/>
        <v>0</v>
      </c>
      <c r="R144" s="104">
        <f t="shared" si="19"/>
        <v>0</v>
      </c>
      <c r="S144" s="104">
        <f t="shared" si="20"/>
        <v>0</v>
      </c>
      <c r="T144" s="5"/>
    </row>
    <row r="145" spans="1:20" x14ac:dyDescent="0.2">
      <c r="A145" s="85"/>
      <c r="B145" s="85" t="s">
        <v>919</v>
      </c>
      <c r="C145" s="87">
        <v>3900</v>
      </c>
      <c r="D145" s="190" t="s">
        <v>576</v>
      </c>
      <c r="E145" s="85"/>
      <c r="F145" s="5"/>
      <c r="G145" s="5"/>
      <c r="H145" s="38"/>
      <c r="I145" s="38"/>
      <c r="J145" s="38"/>
      <c r="K145" s="30"/>
      <c r="L145" s="5"/>
      <c r="M145" s="5"/>
      <c r="N145" s="28"/>
      <c r="O145" s="81"/>
      <c r="P145" s="103">
        <f>Forside!$E$32</f>
        <v>0</v>
      </c>
      <c r="Q145" s="104">
        <f t="shared" si="18"/>
        <v>0</v>
      </c>
      <c r="R145" s="104">
        <f t="shared" si="19"/>
        <v>0</v>
      </c>
      <c r="S145" s="104">
        <f t="shared" si="20"/>
        <v>0</v>
      </c>
      <c r="T145" s="5"/>
    </row>
    <row r="146" spans="1:20" x14ac:dyDescent="0.2">
      <c r="A146" s="85"/>
      <c r="B146" s="85" t="s">
        <v>920</v>
      </c>
      <c r="C146" s="87">
        <v>38720</v>
      </c>
      <c r="D146" s="190" t="s">
        <v>576</v>
      </c>
      <c r="E146" s="85"/>
      <c r="F146" s="5"/>
      <c r="G146" s="5"/>
      <c r="H146" s="28"/>
      <c r="I146" s="28"/>
      <c r="J146" s="28"/>
      <c r="K146" s="30"/>
      <c r="L146" s="5"/>
      <c r="M146" s="5"/>
      <c r="N146" s="28"/>
      <c r="O146" s="81"/>
      <c r="P146" s="103">
        <f>Forside!$E$32</f>
        <v>0</v>
      </c>
      <c r="Q146" s="104">
        <f t="shared" si="18"/>
        <v>0</v>
      </c>
      <c r="R146" s="104">
        <f t="shared" si="19"/>
        <v>0</v>
      </c>
      <c r="S146" s="104">
        <f t="shared" si="20"/>
        <v>0</v>
      </c>
      <c r="T146" s="5"/>
    </row>
    <row r="147" spans="1:20" x14ac:dyDescent="0.2">
      <c r="A147" s="85"/>
      <c r="B147" s="85" t="s">
        <v>921</v>
      </c>
      <c r="C147" s="87">
        <v>56</v>
      </c>
      <c r="D147" s="190" t="s">
        <v>663</v>
      </c>
      <c r="E147" s="85"/>
      <c r="I147" s="32"/>
      <c r="J147" s="37"/>
      <c r="K147" s="28"/>
      <c r="L147" s="28"/>
      <c r="M147" s="28"/>
      <c r="N147" s="28"/>
      <c r="O147" s="81"/>
      <c r="P147" s="103">
        <f>Forside!$E$32</f>
        <v>0</v>
      </c>
      <c r="Q147" s="104">
        <f t="shared" si="18"/>
        <v>0</v>
      </c>
      <c r="R147" s="104">
        <f t="shared" si="19"/>
        <v>0</v>
      </c>
      <c r="S147" s="104">
        <f t="shared" si="20"/>
        <v>0</v>
      </c>
      <c r="T147" s="5"/>
    </row>
    <row r="148" spans="1:20" x14ac:dyDescent="0.2">
      <c r="A148" s="85"/>
      <c r="B148" s="85" t="s">
        <v>922</v>
      </c>
      <c r="C148" s="87">
        <v>17</v>
      </c>
      <c r="D148" s="190" t="s">
        <v>576</v>
      </c>
      <c r="E148" s="85"/>
      <c r="F148" s="5"/>
      <c r="G148" s="5"/>
      <c r="H148" s="5"/>
      <c r="I148" s="32"/>
      <c r="J148" s="37"/>
      <c r="K148" s="28"/>
      <c r="L148" s="28"/>
      <c r="M148" s="28"/>
      <c r="N148" s="28"/>
      <c r="O148" s="81"/>
      <c r="P148" s="103">
        <f>Forside!$E$32</f>
        <v>0</v>
      </c>
      <c r="Q148" s="104">
        <f t="shared" si="18"/>
        <v>0</v>
      </c>
      <c r="R148" s="104">
        <f t="shared" si="19"/>
        <v>0</v>
      </c>
      <c r="S148" s="104">
        <f t="shared" si="20"/>
        <v>0</v>
      </c>
      <c r="T148" s="5"/>
    </row>
    <row r="149" spans="1:20" x14ac:dyDescent="0.2">
      <c r="A149" s="85"/>
      <c r="B149" s="85" t="s">
        <v>923</v>
      </c>
      <c r="C149" s="87">
        <v>13</v>
      </c>
      <c r="D149" s="190" t="s">
        <v>663</v>
      </c>
      <c r="E149" s="85"/>
      <c r="F149" s="5"/>
      <c r="G149" s="5"/>
      <c r="H149" s="5"/>
      <c r="I149" s="32"/>
      <c r="J149" s="37"/>
      <c r="K149" s="28"/>
      <c r="L149" s="28"/>
      <c r="M149" s="28"/>
      <c r="N149" s="28"/>
      <c r="O149" s="81"/>
      <c r="P149" s="103">
        <f>Forside!$E$32</f>
        <v>0</v>
      </c>
      <c r="Q149" s="104">
        <f t="shared" si="18"/>
        <v>0</v>
      </c>
      <c r="R149" s="104">
        <f t="shared" si="19"/>
        <v>0</v>
      </c>
      <c r="S149" s="104">
        <f t="shared" si="20"/>
        <v>0</v>
      </c>
      <c r="T149" s="5"/>
    </row>
    <row r="150" spans="1:20" x14ac:dyDescent="0.2">
      <c r="A150" s="85"/>
      <c r="B150" s="85" t="s">
        <v>924</v>
      </c>
      <c r="C150" s="87">
        <v>18</v>
      </c>
      <c r="D150" s="190" t="s">
        <v>663</v>
      </c>
      <c r="E150" s="85"/>
      <c r="F150" s="5"/>
      <c r="G150" s="5"/>
      <c r="H150" s="5"/>
      <c r="I150" s="32"/>
      <c r="J150" s="37"/>
      <c r="K150" s="28"/>
      <c r="L150" s="28"/>
      <c r="M150" s="28"/>
      <c r="N150" s="28"/>
      <c r="O150" s="81"/>
      <c r="P150" s="103">
        <f>Forside!$E$32</f>
        <v>0</v>
      </c>
      <c r="Q150" s="104">
        <f t="shared" si="18"/>
        <v>0</v>
      </c>
      <c r="R150" s="104">
        <f t="shared" si="19"/>
        <v>0</v>
      </c>
      <c r="S150" s="104">
        <f t="shared" si="20"/>
        <v>0</v>
      </c>
      <c r="T150" s="5"/>
    </row>
    <row r="151" spans="1:20" x14ac:dyDescent="0.2">
      <c r="A151" s="85"/>
      <c r="B151" s="85" t="s">
        <v>925</v>
      </c>
      <c r="C151" s="87">
        <v>22</v>
      </c>
      <c r="D151" s="190" t="s">
        <v>663</v>
      </c>
      <c r="E151" s="85"/>
      <c r="F151" s="5"/>
      <c r="G151" s="5"/>
      <c r="H151" s="5"/>
      <c r="I151" s="32"/>
      <c r="J151" s="37"/>
      <c r="K151" s="28"/>
      <c r="L151" s="28"/>
      <c r="M151" s="28"/>
      <c r="N151" s="28"/>
      <c r="O151" s="81"/>
      <c r="P151" s="103">
        <f>Forside!$E$32</f>
        <v>0</v>
      </c>
      <c r="Q151" s="104">
        <f t="shared" si="18"/>
        <v>0</v>
      </c>
      <c r="R151" s="104">
        <f t="shared" si="19"/>
        <v>0</v>
      </c>
      <c r="S151" s="104">
        <f t="shared" si="20"/>
        <v>0</v>
      </c>
      <c r="T151" s="5"/>
    </row>
    <row r="152" spans="1:20" x14ac:dyDescent="0.2">
      <c r="A152" s="85"/>
      <c r="B152" s="85" t="s">
        <v>926</v>
      </c>
      <c r="C152" s="87">
        <v>284</v>
      </c>
      <c r="D152" s="190" t="s">
        <v>663</v>
      </c>
      <c r="E152" s="85"/>
      <c r="F152" s="5"/>
      <c r="G152" s="5"/>
      <c r="H152" s="5"/>
      <c r="I152" s="32"/>
      <c r="J152" s="37"/>
      <c r="K152" s="28"/>
      <c r="L152" s="28"/>
      <c r="M152" s="28"/>
      <c r="N152" s="28"/>
      <c r="O152" s="81"/>
      <c r="P152" s="103">
        <f>Forside!$E$32</f>
        <v>0</v>
      </c>
      <c r="Q152" s="104">
        <f t="shared" si="18"/>
        <v>0</v>
      </c>
      <c r="R152" s="104">
        <f t="shared" si="19"/>
        <v>0</v>
      </c>
      <c r="S152" s="104">
        <f t="shared" si="20"/>
        <v>0</v>
      </c>
      <c r="T152" s="5"/>
    </row>
    <row r="153" spans="1:20" x14ac:dyDescent="0.2">
      <c r="A153" s="85"/>
      <c r="B153" s="85" t="s">
        <v>927</v>
      </c>
      <c r="C153" s="87">
        <v>163</v>
      </c>
      <c r="D153" s="190" t="s">
        <v>663</v>
      </c>
      <c r="E153" s="85"/>
      <c r="F153" s="5"/>
      <c r="G153" s="5"/>
      <c r="H153" s="5"/>
      <c r="I153" s="32"/>
      <c r="J153" s="37"/>
      <c r="K153" s="28"/>
      <c r="L153" s="28"/>
      <c r="M153" s="28"/>
      <c r="N153" s="28"/>
      <c r="O153" s="81"/>
      <c r="P153" s="103">
        <f>Forside!$E$32</f>
        <v>0</v>
      </c>
      <c r="Q153" s="104">
        <f t="shared" si="18"/>
        <v>0</v>
      </c>
      <c r="R153" s="104">
        <f t="shared" si="19"/>
        <v>0</v>
      </c>
      <c r="S153" s="104">
        <f t="shared" si="20"/>
        <v>0</v>
      </c>
      <c r="T153" s="5"/>
    </row>
    <row r="154" spans="1:20" x14ac:dyDescent="0.2">
      <c r="A154" s="85"/>
      <c r="B154" s="85" t="s">
        <v>928</v>
      </c>
      <c r="C154" s="87">
        <v>21</v>
      </c>
      <c r="D154" s="190" t="s">
        <v>663</v>
      </c>
      <c r="E154" s="85"/>
      <c r="F154" s="5"/>
      <c r="G154" s="5"/>
      <c r="H154" s="5"/>
      <c r="I154" s="32"/>
      <c r="J154" s="37"/>
      <c r="K154" s="28"/>
      <c r="L154" s="28"/>
      <c r="M154" s="28"/>
      <c r="N154" s="28"/>
      <c r="O154" s="81"/>
      <c r="P154" s="103">
        <f>Forside!$E$32</f>
        <v>0</v>
      </c>
      <c r="Q154" s="104">
        <f t="shared" si="18"/>
        <v>0</v>
      </c>
      <c r="R154" s="104">
        <f t="shared" si="19"/>
        <v>0</v>
      </c>
      <c r="S154" s="104">
        <f t="shared" si="20"/>
        <v>0</v>
      </c>
      <c r="T154" s="5"/>
    </row>
    <row r="155" spans="1:20" x14ac:dyDescent="0.2">
      <c r="A155" s="85"/>
      <c r="B155" s="85" t="s">
        <v>929</v>
      </c>
      <c r="C155" s="87">
        <v>1</v>
      </c>
      <c r="D155" s="190" t="s">
        <v>663</v>
      </c>
      <c r="E155" s="85"/>
      <c r="F155" s="5"/>
      <c r="G155" s="5"/>
      <c r="H155" s="5"/>
      <c r="I155" s="32"/>
      <c r="J155" s="37"/>
      <c r="K155" s="28"/>
      <c r="L155" s="28"/>
      <c r="M155" s="28"/>
      <c r="N155" s="28"/>
      <c r="O155" s="81"/>
      <c r="P155" s="103">
        <f>Forside!$E$32</f>
        <v>0</v>
      </c>
      <c r="Q155" s="104">
        <f t="shared" si="18"/>
        <v>0</v>
      </c>
      <c r="R155" s="104">
        <f t="shared" si="19"/>
        <v>0</v>
      </c>
      <c r="S155" s="104">
        <f t="shared" si="20"/>
        <v>0</v>
      </c>
      <c r="T155" s="5"/>
    </row>
    <row r="156" spans="1:20" x14ac:dyDescent="0.2">
      <c r="A156" s="85"/>
      <c r="B156" s="85" t="s">
        <v>930</v>
      </c>
      <c r="C156" s="87">
        <v>10</v>
      </c>
      <c r="D156" s="190" t="s">
        <v>663</v>
      </c>
      <c r="E156" s="85"/>
      <c r="F156" s="29"/>
      <c r="G156" s="29"/>
      <c r="H156" s="29"/>
      <c r="I156" s="32"/>
      <c r="J156" s="37"/>
      <c r="K156" s="28"/>
      <c r="L156" s="28"/>
      <c r="M156" s="28"/>
      <c r="N156" s="28"/>
      <c r="O156" s="81"/>
      <c r="P156" s="103">
        <f>Forside!$E$32</f>
        <v>0</v>
      </c>
      <c r="Q156" s="104">
        <f t="shared" si="18"/>
        <v>0</v>
      </c>
      <c r="R156" s="104">
        <f t="shared" si="19"/>
        <v>0</v>
      </c>
      <c r="S156" s="104">
        <f t="shared" si="20"/>
        <v>0</v>
      </c>
      <c r="T156" s="5"/>
    </row>
    <row r="157" spans="1:20" x14ac:dyDescent="0.2">
      <c r="A157" s="85"/>
      <c r="B157" s="85" t="s">
        <v>931</v>
      </c>
      <c r="C157" s="87">
        <v>14</v>
      </c>
      <c r="D157" s="190" t="s">
        <v>663</v>
      </c>
      <c r="E157" s="85"/>
      <c r="F157" s="29"/>
      <c r="G157" s="29"/>
      <c r="H157" s="38"/>
      <c r="I157" s="35"/>
      <c r="J157" s="37"/>
      <c r="K157" s="28"/>
      <c r="L157" s="28"/>
      <c r="M157" s="28"/>
      <c r="N157" s="28"/>
      <c r="O157" s="81"/>
      <c r="P157" s="103">
        <f>Forside!$E$32</f>
        <v>0</v>
      </c>
      <c r="Q157" s="104">
        <f t="shared" si="18"/>
        <v>0</v>
      </c>
      <c r="R157" s="104">
        <f t="shared" si="19"/>
        <v>0</v>
      </c>
      <c r="S157" s="104">
        <f t="shared" si="20"/>
        <v>0</v>
      </c>
      <c r="T157" s="5"/>
    </row>
    <row r="158" spans="1:20" x14ac:dyDescent="0.2">
      <c r="A158" s="85"/>
      <c r="B158" s="85" t="s">
        <v>932</v>
      </c>
      <c r="C158" s="87">
        <v>684</v>
      </c>
      <c r="D158" s="190" t="s">
        <v>663</v>
      </c>
      <c r="E158" s="85"/>
      <c r="F158" s="28"/>
      <c r="G158" s="28"/>
      <c r="H158" s="28"/>
      <c r="I158" s="35"/>
      <c r="J158" s="37"/>
      <c r="K158" s="28"/>
      <c r="L158" s="28"/>
      <c r="M158" s="28"/>
      <c r="N158" s="28"/>
      <c r="O158" s="81"/>
      <c r="P158" s="103">
        <f>Forside!$E$32</f>
        <v>0</v>
      </c>
      <c r="Q158" s="104">
        <f t="shared" si="18"/>
        <v>0</v>
      </c>
      <c r="R158" s="104">
        <f t="shared" si="19"/>
        <v>0</v>
      </c>
      <c r="S158" s="104">
        <f t="shared" si="20"/>
        <v>0</v>
      </c>
      <c r="T158" s="5"/>
    </row>
    <row r="159" spans="1:20" x14ac:dyDescent="0.2">
      <c r="A159" s="85"/>
      <c r="B159" s="85" t="s">
        <v>933</v>
      </c>
      <c r="C159" s="87">
        <v>2568</v>
      </c>
      <c r="D159" s="190" t="s">
        <v>663</v>
      </c>
      <c r="E159" s="85"/>
      <c r="F159" s="28"/>
      <c r="G159" s="28"/>
      <c r="H159" s="28"/>
      <c r="I159" s="35"/>
      <c r="J159" s="37"/>
      <c r="K159" s="28"/>
      <c r="L159" s="28"/>
      <c r="M159" s="28"/>
      <c r="N159" s="28"/>
      <c r="O159" s="81"/>
      <c r="P159" s="103">
        <f>Forside!$E$32</f>
        <v>0</v>
      </c>
      <c r="Q159" s="104">
        <f t="shared" si="18"/>
        <v>0</v>
      </c>
      <c r="R159" s="104">
        <f t="shared" si="19"/>
        <v>0</v>
      </c>
      <c r="S159" s="104">
        <f t="shared" si="20"/>
        <v>0</v>
      </c>
      <c r="T159" s="5"/>
    </row>
    <row r="160" spans="1:20" customFormat="1" ht="15" x14ac:dyDescent="0.25">
      <c r="A160" s="85"/>
      <c r="B160" s="85" t="s">
        <v>934</v>
      </c>
      <c r="C160" s="87">
        <v>20570</v>
      </c>
      <c r="D160" s="190" t="s">
        <v>576</v>
      </c>
      <c r="E160" s="85"/>
      <c r="F160" s="2"/>
      <c r="O160" s="82"/>
      <c r="P160" s="103">
        <f>Forside!$E$32</f>
        <v>0</v>
      </c>
      <c r="Q160" s="104">
        <f t="shared" si="18"/>
        <v>0</v>
      </c>
      <c r="R160" s="104">
        <f t="shared" si="19"/>
        <v>0</v>
      </c>
      <c r="S160" s="104">
        <f t="shared" si="20"/>
        <v>0</v>
      </c>
    </row>
    <row r="161" spans="1:20" x14ac:dyDescent="0.2">
      <c r="A161" s="85"/>
      <c r="B161" s="85" t="s">
        <v>935</v>
      </c>
      <c r="C161" s="87">
        <v>180</v>
      </c>
      <c r="D161" s="190" t="s">
        <v>600</v>
      </c>
      <c r="E161" s="85"/>
      <c r="F161" s="5"/>
      <c r="G161" s="5"/>
      <c r="H161" s="5"/>
      <c r="I161" s="5"/>
      <c r="J161" s="5"/>
      <c r="K161" s="5"/>
      <c r="L161" s="5"/>
      <c r="M161" s="5"/>
      <c r="N161" s="5"/>
      <c r="O161" s="78"/>
      <c r="P161" s="103">
        <f>Forside!$E$32</f>
        <v>0</v>
      </c>
      <c r="Q161" s="104">
        <f t="shared" si="18"/>
        <v>0</v>
      </c>
      <c r="R161" s="104">
        <f t="shared" si="19"/>
        <v>0</v>
      </c>
      <c r="S161" s="104">
        <f t="shared" si="20"/>
        <v>0</v>
      </c>
      <c r="T161" s="5"/>
    </row>
    <row r="162" spans="1:20" s="17" customFormat="1" ht="15.75" thickBot="1" x14ac:dyDescent="0.25">
      <c r="A162" s="95"/>
      <c r="B162" s="330" t="s">
        <v>961</v>
      </c>
      <c r="C162" s="330"/>
      <c r="D162" s="330"/>
      <c r="E162" s="33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96">
        <f>SUM(S124:S161)</f>
        <v>0</v>
      </c>
      <c r="T162" s="97"/>
    </row>
    <row r="163" spans="1:20" ht="15.75" x14ac:dyDescent="0.2">
      <c r="A163" s="94" t="s">
        <v>664</v>
      </c>
      <c r="B163" s="118"/>
      <c r="C163" s="119"/>
      <c r="D163" s="194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20"/>
    </row>
    <row r="164" spans="1:20" ht="28.5" x14ac:dyDescent="0.2">
      <c r="A164" s="85"/>
      <c r="B164" s="85" t="s">
        <v>859</v>
      </c>
      <c r="C164" s="87">
        <v>10</v>
      </c>
      <c r="D164" s="190" t="s">
        <v>600</v>
      </c>
      <c r="E164" s="85"/>
      <c r="F164" s="5"/>
      <c r="G164" s="5"/>
      <c r="H164" s="5"/>
      <c r="I164" s="5"/>
      <c r="J164" s="5"/>
      <c r="K164" s="5"/>
      <c r="L164" s="5"/>
      <c r="M164" s="5"/>
      <c r="N164" s="5"/>
      <c r="O164" s="78"/>
      <c r="P164" s="103">
        <f>Forside!$E$33</f>
        <v>0</v>
      </c>
      <c r="Q164" s="104">
        <f t="shared" ref="Q164" si="21">O164*P164</f>
        <v>0</v>
      </c>
      <c r="R164" s="104">
        <f t="shared" ref="R164" si="22">O164+Q164</f>
        <v>0</v>
      </c>
      <c r="S164" s="104">
        <f t="shared" ref="S164" si="23">R164*C164</f>
        <v>0</v>
      </c>
      <c r="T164" s="5"/>
    </row>
    <row r="165" spans="1:20" ht="28.5" x14ac:dyDescent="0.2">
      <c r="A165" s="85"/>
      <c r="B165" s="85" t="s">
        <v>239</v>
      </c>
      <c r="C165" s="87">
        <v>23</v>
      </c>
      <c r="D165" s="190" t="s">
        <v>600</v>
      </c>
      <c r="E165" s="85"/>
      <c r="F165" s="5"/>
      <c r="G165" s="5"/>
      <c r="H165" s="5"/>
      <c r="I165" s="5"/>
      <c r="J165" s="5"/>
      <c r="K165" s="5"/>
      <c r="L165" s="5"/>
      <c r="M165" s="5"/>
      <c r="N165" s="5"/>
      <c r="O165" s="78"/>
      <c r="P165" s="103">
        <f>Forside!$E$33</f>
        <v>0</v>
      </c>
      <c r="Q165" s="104">
        <f t="shared" ref="Q165:Q186" si="24">O165*P165</f>
        <v>0</v>
      </c>
      <c r="R165" s="104">
        <f t="shared" ref="R165:R186" si="25">O165+Q165</f>
        <v>0</v>
      </c>
      <c r="S165" s="104">
        <f t="shared" ref="S165:S186" si="26">R165*C165</f>
        <v>0</v>
      </c>
      <c r="T165" s="5"/>
    </row>
    <row r="166" spans="1:20" x14ac:dyDescent="0.2">
      <c r="A166" s="85"/>
      <c r="B166" s="85" t="s">
        <v>860</v>
      </c>
      <c r="C166" s="87">
        <v>2400</v>
      </c>
      <c r="D166" s="190" t="s">
        <v>576</v>
      </c>
      <c r="E166" s="85"/>
      <c r="F166" s="5"/>
      <c r="G166" s="5"/>
      <c r="H166" s="5"/>
      <c r="I166" s="5"/>
      <c r="J166" s="5"/>
      <c r="K166" s="5"/>
      <c r="L166" s="5"/>
      <c r="M166" s="5"/>
      <c r="N166" s="5"/>
      <c r="O166" s="78"/>
      <c r="P166" s="103">
        <f>Forside!$E$33</f>
        <v>0</v>
      </c>
      <c r="Q166" s="104">
        <f t="shared" si="24"/>
        <v>0</v>
      </c>
      <c r="R166" s="104">
        <f t="shared" si="25"/>
        <v>0</v>
      </c>
      <c r="S166" s="104">
        <f t="shared" si="26"/>
        <v>0</v>
      </c>
      <c r="T166" s="5"/>
    </row>
    <row r="167" spans="1:20" x14ac:dyDescent="0.2">
      <c r="A167" s="85"/>
      <c r="B167" s="85" t="s">
        <v>861</v>
      </c>
      <c r="C167" s="87">
        <v>2665</v>
      </c>
      <c r="D167" s="190" t="s">
        <v>576</v>
      </c>
      <c r="E167" s="85"/>
      <c r="F167" s="5"/>
      <c r="G167" s="5"/>
      <c r="H167" s="5"/>
      <c r="I167" s="5"/>
      <c r="J167" s="5"/>
      <c r="K167" s="5"/>
      <c r="L167" s="5"/>
      <c r="M167" s="5"/>
      <c r="N167" s="5"/>
      <c r="O167" s="78"/>
      <c r="P167" s="103">
        <f>Forside!$E$33</f>
        <v>0</v>
      </c>
      <c r="Q167" s="104">
        <f t="shared" si="24"/>
        <v>0</v>
      </c>
      <c r="R167" s="104">
        <f t="shared" si="25"/>
        <v>0</v>
      </c>
      <c r="S167" s="104">
        <f t="shared" si="26"/>
        <v>0</v>
      </c>
      <c r="T167" s="5"/>
    </row>
    <row r="168" spans="1:20" x14ac:dyDescent="0.2">
      <c r="A168" s="85"/>
      <c r="B168" s="85" t="s">
        <v>862</v>
      </c>
      <c r="C168" s="87">
        <v>60</v>
      </c>
      <c r="D168" s="190" t="s">
        <v>600</v>
      </c>
      <c r="E168" s="85"/>
      <c r="F168" s="5"/>
      <c r="G168" s="5"/>
      <c r="H168" s="5"/>
      <c r="I168" s="5"/>
      <c r="J168" s="5"/>
      <c r="K168" s="5"/>
      <c r="L168" s="5"/>
      <c r="M168" s="5"/>
      <c r="N168" s="5"/>
      <c r="O168" s="78"/>
      <c r="P168" s="103">
        <f>Forside!$E$33</f>
        <v>0</v>
      </c>
      <c r="Q168" s="104">
        <f t="shared" si="24"/>
        <v>0</v>
      </c>
      <c r="R168" s="104">
        <f t="shared" si="25"/>
        <v>0</v>
      </c>
      <c r="S168" s="104">
        <f t="shared" si="26"/>
        <v>0</v>
      </c>
      <c r="T168" s="5"/>
    </row>
    <row r="169" spans="1:20" x14ac:dyDescent="0.2">
      <c r="A169" s="85"/>
      <c r="B169" s="85" t="s">
        <v>863</v>
      </c>
      <c r="C169" s="87">
        <v>104</v>
      </c>
      <c r="D169" s="190" t="s">
        <v>600</v>
      </c>
      <c r="E169" s="85"/>
      <c r="F169" s="5"/>
      <c r="G169" s="5"/>
      <c r="H169" s="5"/>
      <c r="I169" s="5"/>
      <c r="J169" s="5"/>
      <c r="K169" s="5"/>
      <c r="L169" s="5"/>
      <c r="M169" s="5"/>
      <c r="N169" s="5"/>
      <c r="O169" s="78"/>
      <c r="P169" s="103">
        <f>Forside!$E$33</f>
        <v>0</v>
      </c>
      <c r="Q169" s="104">
        <f t="shared" si="24"/>
        <v>0</v>
      </c>
      <c r="R169" s="104">
        <f t="shared" si="25"/>
        <v>0</v>
      </c>
      <c r="S169" s="104">
        <f t="shared" si="26"/>
        <v>0</v>
      </c>
      <c r="T169" s="5"/>
    </row>
    <row r="170" spans="1:20" x14ac:dyDescent="0.2">
      <c r="A170" s="85"/>
      <c r="B170" s="85" t="s">
        <v>864</v>
      </c>
      <c r="C170" s="87">
        <v>185</v>
      </c>
      <c r="D170" s="190" t="s">
        <v>576</v>
      </c>
      <c r="E170" s="85"/>
      <c r="F170" s="5"/>
      <c r="G170" s="5"/>
      <c r="H170" s="5"/>
      <c r="I170" s="5"/>
      <c r="J170" s="5"/>
      <c r="K170" s="5"/>
      <c r="L170" s="5"/>
      <c r="M170" s="5"/>
      <c r="N170" s="5"/>
      <c r="O170" s="78"/>
      <c r="P170" s="103">
        <f>Forside!$E$33</f>
        <v>0</v>
      </c>
      <c r="Q170" s="104">
        <f t="shared" si="24"/>
        <v>0</v>
      </c>
      <c r="R170" s="104">
        <f t="shared" si="25"/>
        <v>0</v>
      </c>
      <c r="S170" s="104">
        <f t="shared" si="26"/>
        <v>0</v>
      </c>
      <c r="T170" s="5"/>
    </row>
    <row r="171" spans="1:20" x14ac:dyDescent="0.2">
      <c r="A171" s="85"/>
      <c r="B171" s="85" t="s">
        <v>865</v>
      </c>
      <c r="C171" s="87">
        <v>440</v>
      </c>
      <c r="D171" s="190" t="s">
        <v>576</v>
      </c>
      <c r="E171" s="85"/>
      <c r="F171" s="5"/>
      <c r="G171" s="5"/>
      <c r="H171" s="5"/>
      <c r="I171" s="5"/>
      <c r="J171" s="5"/>
      <c r="K171" s="5"/>
      <c r="L171" s="5"/>
      <c r="M171" s="5"/>
      <c r="N171" s="5"/>
      <c r="O171" s="78"/>
      <c r="P171" s="103">
        <f>Forside!$E$33</f>
        <v>0</v>
      </c>
      <c r="Q171" s="104">
        <f t="shared" si="24"/>
        <v>0</v>
      </c>
      <c r="R171" s="104">
        <f t="shared" si="25"/>
        <v>0</v>
      </c>
      <c r="S171" s="104">
        <f t="shared" si="26"/>
        <v>0</v>
      </c>
      <c r="T171" s="5"/>
    </row>
    <row r="172" spans="1:20" x14ac:dyDescent="0.2">
      <c r="A172" s="85"/>
      <c r="B172" s="85" t="s">
        <v>866</v>
      </c>
      <c r="C172" s="87">
        <v>35</v>
      </c>
      <c r="D172" s="190" t="s">
        <v>576</v>
      </c>
      <c r="E172" s="85"/>
      <c r="F172" s="5"/>
      <c r="G172" s="5"/>
      <c r="H172" s="5"/>
      <c r="I172" s="5"/>
      <c r="J172" s="5"/>
      <c r="K172" s="5"/>
      <c r="L172" s="5"/>
      <c r="M172" s="5"/>
      <c r="N172" s="5"/>
      <c r="O172" s="78"/>
      <c r="P172" s="103">
        <f>Forside!$E$33</f>
        <v>0</v>
      </c>
      <c r="Q172" s="104">
        <f t="shared" si="24"/>
        <v>0</v>
      </c>
      <c r="R172" s="104">
        <f t="shared" si="25"/>
        <v>0</v>
      </c>
      <c r="S172" s="104">
        <f t="shared" si="26"/>
        <v>0</v>
      </c>
      <c r="T172" s="5"/>
    </row>
    <row r="173" spans="1:20" x14ac:dyDescent="0.2">
      <c r="A173" s="85"/>
      <c r="B173" s="85" t="s">
        <v>867</v>
      </c>
      <c r="C173" s="87">
        <v>1200</v>
      </c>
      <c r="D173" s="190" t="s">
        <v>576</v>
      </c>
      <c r="E173" s="85"/>
      <c r="F173" s="5"/>
      <c r="G173" s="5"/>
      <c r="H173" s="5"/>
      <c r="I173" s="5"/>
      <c r="J173" s="5"/>
      <c r="K173" s="5"/>
      <c r="L173" s="5"/>
      <c r="M173" s="5"/>
      <c r="N173" s="5"/>
      <c r="O173" s="78"/>
      <c r="P173" s="103">
        <f>Forside!$E$33</f>
        <v>0</v>
      </c>
      <c r="Q173" s="104">
        <f t="shared" si="24"/>
        <v>0</v>
      </c>
      <c r="R173" s="104">
        <f t="shared" si="25"/>
        <v>0</v>
      </c>
      <c r="S173" s="104">
        <f t="shared" si="26"/>
        <v>0</v>
      </c>
      <c r="T173" s="5"/>
    </row>
    <row r="174" spans="1:20" x14ac:dyDescent="0.2">
      <c r="A174" s="85"/>
      <c r="B174" s="85" t="s">
        <v>868</v>
      </c>
      <c r="C174" s="87">
        <v>4000</v>
      </c>
      <c r="D174" s="190" t="s">
        <v>576</v>
      </c>
      <c r="E174" s="85"/>
      <c r="F174" s="5"/>
      <c r="G174" s="5"/>
      <c r="H174" s="5"/>
      <c r="I174" s="5"/>
      <c r="J174" s="5"/>
      <c r="K174" s="5"/>
      <c r="L174" s="5"/>
      <c r="M174" s="5"/>
      <c r="N174" s="5"/>
      <c r="O174" s="78"/>
      <c r="P174" s="103">
        <f>Forside!$E$33</f>
        <v>0</v>
      </c>
      <c r="Q174" s="104">
        <f t="shared" si="24"/>
        <v>0</v>
      </c>
      <c r="R174" s="104">
        <f t="shared" si="25"/>
        <v>0</v>
      </c>
      <c r="S174" s="104">
        <f t="shared" si="26"/>
        <v>0</v>
      </c>
      <c r="T174" s="5"/>
    </row>
    <row r="175" spans="1:20" x14ac:dyDescent="0.2">
      <c r="A175" s="85"/>
      <c r="B175" s="85" t="s">
        <v>869</v>
      </c>
      <c r="C175" s="87">
        <v>1400</v>
      </c>
      <c r="D175" s="190" t="s">
        <v>576</v>
      </c>
      <c r="E175" s="85"/>
      <c r="F175" s="5"/>
      <c r="G175" s="5"/>
      <c r="H175" s="5"/>
      <c r="I175" s="5"/>
      <c r="J175" s="5"/>
      <c r="K175" s="5"/>
      <c r="L175" s="5"/>
      <c r="M175" s="5"/>
      <c r="N175" s="5"/>
      <c r="O175" s="78"/>
      <c r="P175" s="103">
        <f>Forside!$E$33</f>
        <v>0</v>
      </c>
      <c r="Q175" s="104">
        <f t="shared" si="24"/>
        <v>0</v>
      </c>
      <c r="R175" s="104">
        <f t="shared" si="25"/>
        <v>0</v>
      </c>
      <c r="S175" s="104">
        <f t="shared" si="26"/>
        <v>0</v>
      </c>
      <c r="T175" s="5"/>
    </row>
    <row r="176" spans="1:20" x14ac:dyDescent="0.2">
      <c r="A176" s="85"/>
      <c r="B176" s="85" t="s">
        <v>870</v>
      </c>
      <c r="C176" s="87">
        <v>108</v>
      </c>
      <c r="D176" s="190" t="s">
        <v>663</v>
      </c>
      <c r="E176" s="85"/>
      <c r="F176" s="5"/>
      <c r="G176" s="5"/>
      <c r="H176" s="5"/>
      <c r="I176" s="5"/>
      <c r="J176" s="5"/>
      <c r="K176" s="5"/>
      <c r="L176" s="5"/>
      <c r="M176" s="5"/>
      <c r="N176" s="5"/>
      <c r="O176" s="78"/>
      <c r="P176" s="103">
        <f>Forside!$E$33</f>
        <v>0</v>
      </c>
      <c r="Q176" s="104">
        <f t="shared" si="24"/>
        <v>0</v>
      </c>
      <c r="R176" s="104">
        <f t="shared" si="25"/>
        <v>0</v>
      </c>
      <c r="S176" s="104">
        <f t="shared" si="26"/>
        <v>0</v>
      </c>
      <c r="T176" s="5"/>
    </row>
    <row r="177" spans="1:21" x14ac:dyDescent="0.2">
      <c r="A177" s="85"/>
      <c r="B177" s="85" t="s">
        <v>871</v>
      </c>
      <c r="C177" s="87">
        <v>412</v>
      </c>
      <c r="D177" s="190" t="s">
        <v>663</v>
      </c>
      <c r="E177" s="85"/>
      <c r="F177" s="5"/>
      <c r="G177" s="5"/>
      <c r="H177" s="5"/>
      <c r="I177" s="5"/>
      <c r="J177" s="5"/>
      <c r="K177" s="5"/>
      <c r="L177" s="5"/>
      <c r="M177" s="5"/>
      <c r="N177" s="5"/>
      <c r="O177" s="78"/>
      <c r="P177" s="103">
        <f>Forside!$E$33</f>
        <v>0</v>
      </c>
      <c r="Q177" s="104">
        <f t="shared" si="24"/>
        <v>0</v>
      </c>
      <c r="R177" s="104">
        <f t="shared" si="25"/>
        <v>0</v>
      </c>
      <c r="S177" s="104">
        <f t="shared" si="26"/>
        <v>0</v>
      </c>
      <c r="T177" s="5"/>
    </row>
    <row r="178" spans="1:21" x14ac:dyDescent="0.2">
      <c r="A178" s="85"/>
      <c r="B178" s="85" t="s">
        <v>872</v>
      </c>
      <c r="C178" s="87">
        <v>627</v>
      </c>
      <c r="D178" s="190" t="s">
        <v>663</v>
      </c>
      <c r="E178" s="85"/>
      <c r="F178" s="5"/>
      <c r="G178" s="5"/>
      <c r="H178" s="5"/>
      <c r="I178" s="5"/>
      <c r="J178" s="5"/>
      <c r="K178" s="5"/>
      <c r="L178" s="5"/>
      <c r="M178" s="5"/>
      <c r="N178" s="5"/>
      <c r="O178" s="78"/>
      <c r="P178" s="103">
        <f>Forside!$E$33</f>
        <v>0</v>
      </c>
      <c r="Q178" s="104">
        <f t="shared" si="24"/>
        <v>0</v>
      </c>
      <c r="R178" s="104">
        <f t="shared" si="25"/>
        <v>0</v>
      </c>
      <c r="S178" s="104">
        <f t="shared" si="26"/>
        <v>0</v>
      </c>
      <c r="T178" s="5"/>
    </row>
    <row r="179" spans="1:21" x14ac:dyDescent="0.2">
      <c r="A179" s="85"/>
      <c r="B179" s="85" t="s">
        <v>873</v>
      </c>
      <c r="C179" s="87">
        <v>150</v>
      </c>
      <c r="D179" s="190" t="s">
        <v>576</v>
      </c>
      <c r="E179" s="85"/>
      <c r="H179" s="5"/>
      <c r="I179" s="5"/>
      <c r="J179" s="5"/>
      <c r="K179" s="5"/>
      <c r="L179" s="5"/>
      <c r="M179" s="5"/>
      <c r="N179" s="5"/>
      <c r="O179" s="78"/>
      <c r="P179" s="103">
        <f>Forside!$E$33</f>
        <v>0</v>
      </c>
      <c r="Q179" s="104">
        <f t="shared" si="24"/>
        <v>0</v>
      </c>
      <c r="R179" s="104">
        <f t="shared" si="25"/>
        <v>0</v>
      </c>
      <c r="S179" s="104">
        <f t="shared" si="26"/>
        <v>0</v>
      </c>
      <c r="T179" s="5"/>
    </row>
    <row r="180" spans="1:21" x14ac:dyDescent="0.2">
      <c r="A180" s="85"/>
      <c r="B180" s="85" t="s">
        <v>1111</v>
      </c>
      <c r="C180" s="87">
        <v>30</v>
      </c>
      <c r="D180" s="190" t="s">
        <v>775</v>
      </c>
      <c r="E180" s="85"/>
      <c r="F180" s="5"/>
      <c r="G180" s="5"/>
      <c r="H180" s="5"/>
      <c r="I180" s="5"/>
      <c r="J180" s="5"/>
      <c r="K180" s="5"/>
      <c r="L180" s="5"/>
      <c r="M180" s="5"/>
      <c r="N180" s="5"/>
      <c r="O180" s="78"/>
      <c r="P180" s="103">
        <f>Forside!$E$33</f>
        <v>0</v>
      </c>
      <c r="Q180" s="104">
        <f t="shared" si="24"/>
        <v>0</v>
      </c>
      <c r="R180" s="104">
        <f t="shared" si="25"/>
        <v>0</v>
      </c>
      <c r="S180" s="104">
        <f t="shared" si="26"/>
        <v>0</v>
      </c>
      <c r="T180" s="5"/>
    </row>
    <row r="181" spans="1:21" x14ac:dyDescent="0.2">
      <c r="A181" s="85"/>
      <c r="B181" s="85" t="s">
        <v>1112</v>
      </c>
      <c r="C181" s="87">
        <v>5</v>
      </c>
      <c r="D181" s="190" t="s">
        <v>775</v>
      </c>
      <c r="E181" s="85"/>
      <c r="F181" s="5"/>
      <c r="G181" s="5"/>
      <c r="H181" s="5"/>
      <c r="I181" s="5"/>
      <c r="J181" s="5"/>
      <c r="K181" s="5"/>
      <c r="L181" s="5"/>
      <c r="M181" s="5"/>
      <c r="N181" s="5"/>
      <c r="O181" s="78"/>
      <c r="P181" s="103">
        <f>Forside!$E$33</f>
        <v>0</v>
      </c>
      <c r="Q181" s="104">
        <f t="shared" si="24"/>
        <v>0</v>
      </c>
      <c r="R181" s="104">
        <f t="shared" si="25"/>
        <v>0</v>
      </c>
      <c r="S181" s="104">
        <f t="shared" si="26"/>
        <v>0</v>
      </c>
      <c r="T181" s="5"/>
    </row>
    <row r="182" spans="1:21" x14ac:dyDescent="0.2">
      <c r="A182" s="85"/>
      <c r="B182" s="85" t="s">
        <v>1113</v>
      </c>
      <c r="C182" s="87">
        <v>50</v>
      </c>
      <c r="D182" s="190" t="s">
        <v>775</v>
      </c>
      <c r="E182" s="85"/>
      <c r="F182" s="5"/>
      <c r="G182" s="5"/>
      <c r="H182" s="5"/>
      <c r="I182" s="5"/>
      <c r="J182" s="5"/>
      <c r="K182" s="5"/>
      <c r="L182" s="5"/>
      <c r="M182" s="5"/>
      <c r="N182" s="5"/>
      <c r="O182" s="78"/>
      <c r="P182" s="103">
        <f>Forside!$E$33</f>
        <v>0</v>
      </c>
      <c r="Q182" s="104">
        <f t="shared" si="24"/>
        <v>0</v>
      </c>
      <c r="R182" s="104">
        <f t="shared" si="25"/>
        <v>0</v>
      </c>
      <c r="S182" s="104">
        <f t="shared" si="26"/>
        <v>0</v>
      </c>
      <c r="T182" s="5"/>
    </row>
    <row r="183" spans="1:21" x14ac:dyDescent="0.2">
      <c r="A183" s="85"/>
      <c r="B183" s="85" t="s">
        <v>1114</v>
      </c>
      <c r="C183" s="87">
        <v>12</v>
      </c>
      <c r="D183" s="190" t="s">
        <v>775</v>
      </c>
      <c r="E183" s="85"/>
      <c r="F183" s="5"/>
      <c r="G183" s="5"/>
      <c r="H183" s="5"/>
      <c r="I183" s="5"/>
      <c r="J183" s="5"/>
      <c r="K183" s="5"/>
      <c r="L183" s="5"/>
      <c r="M183" s="5"/>
      <c r="N183" s="5"/>
      <c r="O183" s="78"/>
      <c r="P183" s="103">
        <f>Forside!$E$33</f>
        <v>0</v>
      </c>
      <c r="Q183" s="104">
        <f t="shared" si="24"/>
        <v>0</v>
      </c>
      <c r="R183" s="104">
        <f t="shared" si="25"/>
        <v>0</v>
      </c>
      <c r="S183" s="104">
        <f t="shared" si="26"/>
        <v>0</v>
      </c>
      <c r="T183" s="5"/>
    </row>
    <row r="184" spans="1:21" x14ac:dyDescent="0.2">
      <c r="A184" s="85"/>
      <c r="B184" s="85" t="s">
        <v>1115</v>
      </c>
      <c r="C184" s="87">
        <v>40</v>
      </c>
      <c r="D184" s="190" t="s">
        <v>775</v>
      </c>
      <c r="E184" s="85"/>
      <c r="F184" s="5"/>
      <c r="G184" s="5"/>
      <c r="H184" s="5"/>
      <c r="I184" s="5"/>
      <c r="J184" s="5"/>
      <c r="K184" s="5"/>
      <c r="L184" s="5"/>
      <c r="M184" s="5"/>
      <c r="N184" s="5"/>
      <c r="O184" s="78"/>
      <c r="P184" s="103">
        <f>Forside!$E$33</f>
        <v>0</v>
      </c>
      <c r="Q184" s="104">
        <f t="shared" si="24"/>
        <v>0</v>
      </c>
      <c r="R184" s="104">
        <f t="shared" si="25"/>
        <v>0</v>
      </c>
      <c r="S184" s="104">
        <f t="shared" si="26"/>
        <v>0</v>
      </c>
      <c r="T184" s="5"/>
    </row>
    <row r="185" spans="1:21" x14ac:dyDescent="0.2">
      <c r="A185" s="85"/>
      <c r="B185" s="85" t="s">
        <v>1116</v>
      </c>
      <c r="C185" s="87">
        <v>30</v>
      </c>
      <c r="D185" s="190" t="s">
        <v>576</v>
      </c>
      <c r="E185" s="85"/>
      <c r="F185" s="5"/>
      <c r="G185" s="5"/>
      <c r="H185" s="5"/>
      <c r="I185" s="5"/>
      <c r="J185" s="5"/>
      <c r="K185" s="5"/>
      <c r="L185" s="5"/>
      <c r="M185" s="5"/>
      <c r="N185" s="5"/>
      <c r="O185" s="78"/>
      <c r="P185" s="103">
        <f>Forside!$E$33</f>
        <v>0</v>
      </c>
      <c r="Q185" s="104">
        <f t="shared" si="24"/>
        <v>0</v>
      </c>
      <c r="R185" s="104">
        <f t="shared" si="25"/>
        <v>0</v>
      </c>
      <c r="S185" s="104">
        <f t="shared" si="26"/>
        <v>0</v>
      </c>
      <c r="T185" s="5"/>
    </row>
    <row r="186" spans="1:21" x14ac:dyDescent="0.2">
      <c r="A186" s="85"/>
      <c r="B186" s="85" t="s">
        <v>1117</v>
      </c>
      <c r="C186" s="87">
        <v>10</v>
      </c>
      <c r="D186" s="190" t="s">
        <v>576</v>
      </c>
      <c r="E186" s="85"/>
      <c r="F186" s="5"/>
      <c r="G186" s="5"/>
      <c r="H186" s="5"/>
      <c r="I186" s="5"/>
      <c r="J186" s="5"/>
      <c r="K186" s="5"/>
      <c r="L186" s="5"/>
      <c r="M186" s="5"/>
      <c r="N186" s="5"/>
      <c r="O186" s="78"/>
      <c r="P186" s="103">
        <f>Forside!$E$33</f>
        <v>0</v>
      </c>
      <c r="Q186" s="104">
        <f t="shared" si="24"/>
        <v>0</v>
      </c>
      <c r="R186" s="104">
        <f t="shared" si="25"/>
        <v>0</v>
      </c>
      <c r="S186" s="104">
        <f t="shared" si="26"/>
        <v>0</v>
      </c>
      <c r="T186" s="5"/>
    </row>
    <row r="187" spans="1:21" s="17" customFormat="1" ht="15.75" thickBot="1" x14ac:dyDescent="0.25">
      <c r="A187" s="95"/>
      <c r="B187" s="330" t="s">
        <v>961</v>
      </c>
      <c r="C187" s="330"/>
      <c r="D187" s="330"/>
      <c r="E187" s="330"/>
      <c r="F187" s="330"/>
      <c r="G187" s="330"/>
      <c r="H187" s="330"/>
      <c r="I187" s="330"/>
      <c r="J187" s="330"/>
      <c r="K187" s="330"/>
      <c r="L187" s="330"/>
      <c r="M187" s="330"/>
      <c r="N187" s="330"/>
      <c r="O187" s="330"/>
      <c r="P187" s="330"/>
      <c r="Q187" s="330"/>
      <c r="R187" s="330"/>
      <c r="S187" s="96">
        <f>SUM(S164:S186)</f>
        <v>0</v>
      </c>
      <c r="T187" s="97"/>
    </row>
    <row r="188" spans="1:21" ht="15.75" x14ac:dyDescent="0.2">
      <c r="A188" s="94" t="s">
        <v>665</v>
      </c>
      <c r="B188" s="118"/>
      <c r="C188" s="119"/>
      <c r="D188" s="194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20"/>
      <c r="U188" s="17"/>
    </row>
    <row r="189" spans="1:21" x14ac:dyDescent="0.2">
      <c r="A189" s="85"/>
      <c r="B189" s="85" t="s">
        <v>874</v>
      </c>
      <c r="C189" s="87">
        <v>100</v>
      </c>
      <c r="D189" s="190" t="s">
        <v>177</v>
      </c>
      <c r="E189" s="85"/>
      <c r="F189" s="5"/>
      <c r="G189" s="5"/>
      <c r="H189" s="5"/>
      <c r="I189" s="5"/>
      <c r="J189" s="5"/>
      <c r="K189" s="5"/>
      <c r="L189" s="5"/>
      <c r="M189" s="5"/>
      <c r="N189" s="5"/>
      <c r="O189" s="78"/>
      <c r="P189" s="103">
        <f>Forside!$E$34</f>
        <v>0</v>
      </c>
      <c r="Q189" s="104">
        <f t="shared" ref="Q189" si="27">O189*P189</f>
        <v>0</v>
      </c>
      <c r="R189" s="104">
        <f t="shared" ref="R189" si="28">O189+Q189</f>
        <v>0</v>
      </c>
      <c r="S189" s="104">
        <f t="shared" ref="S189" si="29">R189*C189</f>
        <v>0</v>
      </c>
      <c r="T189" s="5"/>
      <c r="U189" s="17"/>
    </row>
    <row r="190" spans="1:21" x14ac:dyDescent="0.2">
      <c r="A190" s="85"/>
      <c r="B190" s="85" t="s">
        <v>875</v>
      </c>
      <c r="C190" s="87">
        <v>100</v>
      </c>
      <c r="D190" s="190" t="s">
        <v>177</v>
      </c>
      <c r="E190" s="85"/>
      <c r="F190" s="5"/>
      <c r="G190" s="5"/>
      <c r="H190" s="5"/>
      <c r="I190" s="5"/>
      <c r="J190" s="5"/>
      <c r="K190" s="5"/>
      <c r="L190" s="5"/>
      <c r="M190" s="5"/>
      <c r="N190" s="5"/>
      <c r="O190" s="78"/>
      <c r="P190" s="103">
        <f>Forside!$E$34</f>
        <v>0</v>
      </c>
      <c r="Q190" s="104">
        <f t="shared" ref="Q190:Q206" si="30">O190*P190</f>
        <v>0</v>
      </c>
      <c r="R190" s="104">
        <f t="shared" ref="R190:R206" si="31">O190+Q190</f>
        <v>0</v>
      </c>
      <c r="S190" s="104">
        <f t="shared" ref="S190:S206" si="32">R190*C190</f>
        <v>0</v>
      </c>
      <c r="T190" s="5"/>
      <c r="U190" s="17"/>
    </row>
    <row r="191" spans="1:21" x14ac:dyDescent="0.2">
      <c r="A191" s="85"/>
      <c r="B191" s="85" t="s">
        <v>876</v>
      </c>
      <c r="C191" s="87">
        <v>1500</v>
      </c>
      <c r="D191" s="190" t="s">
        <v>576</v>
      </c>
      <c r="E191" s="85"/>
      <c r="F191" s="5"/>
      <c r="G191" s="5"/>
      <c r="H191" s="5"/>
      <c r="I191" s="5"/>
      <c r="J191" s="5"/>
      <c r="K191" s="5"/>
      <c r="L191" s="5"/>
      <c r="M191" s="5"/>
      <c r="N191" s="5"/>
      <c r="O191" s="78"/>
      <c r="P191" s="103">
        <f>Forside!$E$34</f>
        <v>0</v>
      </c>
      <c r="Q191" s="104">
        <f t="shared" si="30"/>
        <v>0</v>
      </c>
      <c r="R191" s="104">
        <f t="shared" si="31"/>
        <v>0</v>
      </c>
      <c r="S191" s="104">
        <f t="shared" si="32"/>
        <v>0</v>
      </c>
      <c r="T191" s="5"/>
      <c r="U191" s="17"/>
    </row>
    <row r="192" spans="1:21" x14ac:dyDescent="0.2">
      <c r="A192" s="85"/>
      <c r="B192" s="85" t="s">
        <v>666</v>
      </c>
      <c r="C192" s="87">
        <v>100</v>
      </c>
      <c r="D192" s="190" t="s">
        <v>177</v>
      </c>
      <c r="E192" s="85"/>
      <c r="F192" s="5"/>
      <c r="G192" s="5"/>
      <c r="H192" s="5"/>
      <c r="I192" s="5"/>
      <c r="J192" s="5"/>
      <c r="K192" s="5"/>
      <c r="L192" s="5"/>
      <c r="M192" s="5"/>
      <c r="N192" s="5"/>
      <c r="O192" s="78"/>
      <c r="P192" s="103">
        <f>Forside!$E$34</f>
        <v>0</v>
      </c>
      <c r="Q192" s="104">
        <f t="shared" si="30"/>
        <v>0</v>
      </c>
      <c r="R192" s="104">
        <f t="shared" si="31"/>
        <v>0</v>
      </c>
      <c r="S192" s="104">
        <f t="shared" si="32"/>
        <v>0</v>
      </c>
      <c r="T192" s="5"/>
      <c r="U192" s="17"/>
    </row>
    <row r="193" spans="1:21" x14ac:dyDescent="0.2">
      <c r="A193" s="85"/>
      <c r="B193" s="85" t="s">
        <v>877</v>
      </c>
      <c r="C193" s="87">
        <v>350</v>
      </c>
      <c r="D193" s="190" t="s">
        <v>663</v>
      </c>
      <c r="E193" s="85"/>
      <c r="F193" s="5"/>
      <c r="G193" s="5"/>
      <c r="H193" s="5"/>
      <c r="I193" s="5"/>
      <c r="J193" s="5"/>
      <c r="K193" s="5"/>
      <c r="L193" s="5"/>
      <c r="M193" s="5"/>
      <c r="N193" s="5"/>
      <c r="O193" s="78"/>
      <c r="P193" s="103">
        <f>Forside!$E$34</f>
        <v>0</v>
      </c>
      <c r="Q193" s="104">
        <f t="shared" si="30"/>
        <v>0</v>
      </c>
      <c r="R193" s="104">
        <f t="shared" si="31"/>
        <v>0</v>
      </c>
      <c r="S193" s="104">
        <f t="shared" si="32"/>
        <v>0</v>
      </c>
      <c r="T193" s="5"/>
      <c r="U193" s="17"/>
    </row>
    <row r="194" spans="1:21" x14ac:dyDescent="0.2">
      <c r="A194" s="85"/>
      <c r="B194" s="85" t="s">
        <v>878</v>
      </c>
      <c r="C194" s="87">
        <v>700</v>
      </c>
      <c r="D194" s="190" t="s">
        <v>576</v>
      </c>
      <c r="E194" s="85"/>
      <c r="F194" s="5"/>
      <c r="G194" s="5"/>
      <c r="H194" s="5"/>
      <c r="I194" s="5"/>
      <c r="J194" s="5"/>
      <c r="K194" s="5"/>
      <c r="L194" s="5"/>
      <c r="M194" s="5"/>
      <c r="N194" s="5"/>
      <c r="O194" s="78"/>
      <c r="P194" s="103">
        <f>Forside!$E$34</f>
        <v>0</v>
      </c>
      <c r="Q194" s="104">
        <f t="shared" si="30"/>
        <v>0</v>
      </c>
      <c r="R194" s="104">
        <f t="shared" si="31"/>
        <v>0</v>
      </c>
      <c r="S194" s="104">
        <f t="shared" si="32"/>
        <v>0</v>
      </c>
      <c r="T194" s="5"/>
      <c r="U194" s="17"/>
    </row>
    <row r="195" spans="1:21" x14ac:dyDescent="0.2">
      <c r="A195" s="85"/>
      <c r="B195" s="85" t="s">
        <v>667</v>
      </c>
      <c r="C195" s="87">
        <v>20</v>
      </c>
      <c r="D195" s="190" t="s">
        <v>576</v>
      </c>
      <c r="E195" s="85"/>
      <c r="F195" s="5"/>
      <c r="G195" s="5"/>
      <c r="H195" s="5"/>
      <c r="I195" s="5"/>
      <c r="J195" s="5"/>
      <c r="K195" s="5"/>
      <c r="L195" s="5"/>
      <c r="M195" s="5"/>
      <c r="N195" s="5"/>
      <c r="O195" s="78"/>
      <c r="P195" s="103">
        <f>Forside!$E$34</f>
        <v>0</v>
      </c>
      <c r="Q195" s="104">
        <f t="shared" si="30"/>
        <v>0</v>
      </c>
      <c r="R195" s="104">
        <f t="shared" si="31"/>
        <v>0</v>
      </c>
      <c r="S195" s="104">
        <f t="shared" si="32"/>
        <v>0</v>
      </c>
      <c r="T195" s="5"/>
    </row>
    <row r="196" spans="1:21" x14ac:dyDescent="0.2">
      <c r="A196" s="85"/>
      <c r="B196" s="85" t="s">
        <v>879</v>
      </c>
      <c r="C196" s="87">
        <v>900</v>
      </c>
      <c r="D196" s="190" t="s">
        <v>576</v>
      </c>
      <c r="E196" s="85"/>
      <c r="F196" s="5"/>
      <c r="G196" s="5"/>
      <c r="H196" s="5"/>
      <c r="I196" s="5"/>
      <c r="J196" s="5"/>
      <c r="K196" s="5"/>
      <c r="L196" s="5"/>
      <c r="M196" s="5"/>
      <c r="N196" s="5"/>
      <c r="O196" s="78"/>
      <c r="P196" s="103">
        <f>Forside!$E$34</f>
        <v>0</v>
      </c>
      <c r="Q196" s="104">
        <f t="shared" si="30"/>
        <v>0</v>
      </c>
      <c r="R196" s="104">
        <f t="shared" si="31"/>
        <v>0</v>
      </c>
      <c r="S196" s="104">
        <f t="shared" si="32"/>
        <v>0</v>
      </c>
      <c r="T196" s="5"/>
    </row>
    <row r="197" spans="1:21" x14ac:dyDescent="0.2">
      <c r="A197" s="85"/>
      <c r="B197" s="85" t="s">
        <v>880</v>
      </c>
      <c r="C197" s="87">
        <v>66</v>
      </c>
      <c r="D197" s="190" t="s">
        <v>576</v>
      </c>
      <c r="E197" s="85"/>
      <c r="F197" s="5"/>
      <c r="G197" s="5"/>
      <c r="H197" s="5"/>
      <c r="I197" s="5"/>
      <c r="J197" s="5"/>
      <c r="K197" s="5"/>
      <c r="L197" s="5"/>
      <c r="M197" s="5"/>
      <c r="N197" s="5"/>
      <c r="O197" s="78"/>
      <c r="P197" s="103">
        <f>Forside!$E$34</f>
        <v>0</v>
      </c>
      <c r="Q197" s="104">
        <f t="shared" si="30"/>
        <v>0</v>
      </c>
      <c r="R197" s="104">
        <f t="shared" si="31"/>
        <v>0</v>
      </c>
      <c r="S197" s="104">
        <f t="shared" si="32"/>
        <v>0</v>
      </c>
      <c r="T197" s="5"/>
    </row>
    <row r="198" spans="1:21" x14ac:dyDescent="0.2">
      <c r="A198" s="85"/>
      <c r="B198" s="85" t="s">
        <v>881</v>
      </c>
      <c r="C198" s="87">
        <v>178</v>
      </c>
      <c r="D198" s="190" t="s">
        <v>576</v>
      </c>
      <c r="E198" s="85"/>
      <c r="F198" s="5"/>
      <c r="G198" s="5"/>
      <c r="H198" s="5"/>
      <c r="I198" s="5"/>
      <c r="J198" s="5"/>
      <c r="K198" s="5"/>
      <c r="L198" s="5"/>
      <c r="M198" s="5"/>
      <c r="N198" s="5"/>
      <c r="O198" s="78"/>
      <c r="P198" s="103">
        <f>Forside!$E$34</f>
        <v>0</v>
      </c>
      <c r="Q198" s="104">
        <f t="shared" si="30"/>
        <v>0</v>
      </c>
      <c r="R198" s="104">
        <f t="shared" si="31"/>
        <v>0</v>
      </c>
      <c r="S198" s="104">
        <f t="shared" si="32"/>
        <v>0</v>
      </c>
      <c r="T198" s="5"/>
    </row>
    <row r="199" spans="1:21" x14ac:dyDescent="0.2">
      <c r="A199" s="85"/>
      <c r="B199" s="85" t="s">
        <v>882</v>
      </c>
      <c r="C199" s="87">
        <v>81</v>
      </c>
      <c r="D199" s="190" t="s">
        <v>663</v>
      </c>
      <c r="E199" s="85"/>
      <c r="F199" s="5"/>
      <c r="G199" s="5"/>
      <c r="H199" s="5"/>
      <c r="I199" s="5"/>
      <c r="J199" s="5"/>
      <c r="K199" s="5"/>
      <c r="L199" s="5"/>
      <c r="M199" s="5"/>
      <c r="N199" s="5"/>
      <c r="O199" s="78"/>
      <c r="P199" s="103">
        <f>Forside!$E$34</f>
        <v>0</v>
      </c>
      <c r="Q199" s="104">
        <f t="shared" si="30"/>
        <v>0</v>
      </c>
      <c r="R199" s="104">
        <f t="shared" si="31"/>
        <v>0</v>
      </c>
      <c r="S199" s="104">
        <f t="shared" si="32"/>
        <v>0</v>
      </c>
      <c r="T199" s="5"/>
    </row>
    <row r="200" spans="1:21" x14ac:dyDescent="0.2">
      <c r="A200" s="85"/>
      <c r="B200" s="85" t="s">
        <v>883</v>
      </c>
      <c r="C200" s="87">
        <v>62</v>
      </c>
      <c r="D200" s="190" t="s">
        <v>663</v>
      </c>
      <c r="E200" s="85"/>
      <c r="F200" s="5"/>
      <c r="G200" s="5"/>
      <c r="H200" s="5"/>
      <c r="I200" s="5"/>
      <c r="J200" s="5"/>
      <c r="K200" s="5"/>
      <c r="L200" s="5"/>
      <c r="M200" s="5"/>
      <c r="N200" s="5"/>
      <c r="O200" s="78"/>
      <c r="P200" s="103">
        <f>Forside!$E$34</f>
        <v>0</v>
      </c>
      <c r="Q200" s="104">
        <f t="shared" si="30"/>
        <v>0</v>
      </c>
      <c r="R200" s="104">
        <f t="shared" si="31"/>
        <v>0</v>
      </c>
      <c r="S200" s="104">
        <f t="shared" si="32"/>
        <v>0</v>
      </c>
      <c r="T200" s="5"/>
    </row>
    <row r="201" spans="1:21" x14ac:dyDescent="0.2">
      <c r="A201" s="85"/>
      <c r="B201" s="85" t="s">
        <v>884</v>
      </c>
      <c r="C201" s="87">
        <v>35</v>
      </c>
      <c r="D201" s="190" t="s">
        <v>663</v>
      </c>
      <c r="E201" s="85"/>
      <c r="F201" s="5"/>
      <c r="G201" s="5"/>
      <c r="H201" s="5"/>
      <c r="I201" s="5"/>
      <c r="J201" s="5"/>
      <c r="K201" s="5"/>
      <c r="L201" s="5"/>
      <c r="M201" s="5"/>
      <c r="N201" s="5"/>
      <c r="O201" s="78"/>
      <c r="P201" s="103">
        <f>Forside!$E$34</f>
        <v>0</v>
      </c>
      <c r="Q201" s="104">
        <f t="shared" si="30"/>
        <v>0</v>
      </c>
      <c r="R201" s="104">
        <f t="shared" si="31"/>
        <v>0</v>
      </c>
      <c r="S201" s="104">
        <f t="shared" si="32"/>
        <v>0</v>
      </c>
      <c r="T201" s="5"/>
    </row>
    <row r="202" spans="1:21" x14ac:dyDescent="0.2">
      <c r="A202" s="85"/>
      <c r="B202" s="85" t="s">
        <v>668</v>
      </c>
      <c r="C202" s="87">
        <v>1600</v>
      </c>
      <c r="D202" s="190" t="s">
        <v>576</v>
      </c>
      <c r="E202" s="85"/>
      <c r="F202" s="5"/>
      <c r="G202" s="5"/>
      <c r="H202" s="5"/>
      <c r="I202" s="5"/>
      <c r="J202" s="5"/>
      <c r="K202" s="5"/>
      <c r="L202" s="5"/>
      <c r="M202" s="5"/>
      <c r="N202" s="5"/>
      <c r="O202" s="78"/>
      <c r="P202" s="103">
        <f>Forside!$E$34</f>
        <v>0</v>
      </c>
      <c r="Q202" s="104">
        <f t="shared" si="30"/>
        <v>0</v>
      </c>
      <c r="R202" s="104">
        <f t="shared" si="31"/>
        <v>0</v>
      </c>
      <c r="S202" s="104">
        <f t="shared" si="32"/>
        <v>0</v>
      </c>
      <c r="T202" s="5"/>
    </row>
    <row r="203" spans="1:21" x14ac:dyDescent="0.2">
      <c r="A203" s="85"/>
      <c r="B203" s="85" t="s">
        <v>885</v>
      </c>
      <c r="C203" s="87">
        <v>16</v>
      </c>
      <c r="D203" s="190" t="s">
        <v>576</v>
      </c>
      <c r="E203" s="85"/>
      <c r="F203" s="5"/>
      <c r="G203" s="5"/>
      <c r="H203" s="5"/>
      <c r="I203" s="5"/>
      <c r="J203" s="5"/>
      <c r="K203" s="5"/>
      <c r="L203" s="5"/>
      <c r="M203" s="5"/>
      <c r="N203" s="5"/>
      <c r="O203" s="78"/>
      <c r="P203" s="103">
        <f>Forside!$E$34</f>
        <v>0</v>
      </c>
      <c r="Q203" s="104">
        <f t="shared" si="30"/>
        <v>0</v>
      </c>
      <c r="R203" s="104">
        <f t="shared" si="31"/>
        <v>0</v>
      </c>
      <c r="S203" s="104">
        <f t="shared" si="32"/>
        <v>0</v>
      </c>
      <c r="T203" s="5"/>
    </row>
    <row r="204" spans="1:21" x14ac:dyDescent="0.2">
      <c r="A204" s="85"/>
      <c r="B204" s="85" t="s">
        <v>886</v>
      </c>
      <c r="C204" s="87">
        <v>42</v>
      </c>
      <c r="D204" s="190" t="s">
        <v>576</v>
      </c>
      <c r="E204" s="85"/>
      <c r="F204" s="5"/>
      <c r="G204" s="5"/>
      <c r="H204" s="5"/>
      <c r="I204" s="5"/>
      <c r="J204" s="5"/>
      <c r="K204" s="5"/>
      <c r="L204" s="5"/>
      <c r="M204" s="5"/>
      <c r="N204" s="5"/>
      <c r="O204" s="78"/>
      <c r="P204" s="103">
        <f>Forside!$E$34</f>
        <v>0</v>
      </c>
      <c r="Q204" s="104">
        <f t="shared" si="30"/>
        <v>0</v>
      </c>
      <c r="R204" s="104">
        <f t="shared" si="31"/>
        <v>0</v>
      </c>
      <c r="S204" s="104">
        <f t="shared" si="32"/>
        <v>0</v>
      </c>
      <c r="T204" s="5"/>
    </row>
    <row r="205" spans="1:21" x14ac:dyDescent="0.2">
      <c r="A205" s="85"/>
      <c r="B205" s="85" t="s">
        <v>887</v>
      </c>
      <c r="C205" s="87">
        <v>25</v>
      </c>
      <c r="D205" s="190" t="s">
        <v>663</v>
      </c>
      <c r="E205" s="85"/>
      <c r="F205" s="28"/>
      <c r="G205" s="28"/>
      <c r="H205" s="28"/>
      <c r="I205" s="28"/>
      <c r="J205" s="5"/>
      <c r="K205" s="5"/>
      <c r="L205" s="5"/>
      <c r="M205" s="5"/>
      <c r="N205" s="5"/>
      <c r="O205" s="78"/>
      <c r="P205" s="103">
        <f>Forside!$E$34</f>
        <v>0</v>
      </c>
      <c r="Q205" s="104">
        <f t="shared" si="30"/>
        <v>0</v>
      </c>
      <c r="R205" s="104">
        <f t="shared" si="31"/>
        <v>0</v>
      </c>
      <c r="S205" s="104">
        <f t="shared" si="32"/>
        <v>0</v>
      </c>
      <c r="T205" s="5"/>
    </row>
    <row r="206" spans="1:21" x14ac:dyDescent="0.2">
      <c r="A206" s="85"/>
      <c r="B206" s="85" t="s">
        <v>888</v>
      </c>
      <c r="C206" s="87">
        <v>226</v>
      </c>
      <c r="D206" s="190" t="s">
        <v>663</v>
      </c>
      <c r="E206" s="85"/>
      <c r="F206" s="28"/>
      <c r="G206" s="28"/>
      <c r="H206" s="28"/>
      <c r="I206" s="5"/>
      <c r="J206" s="5"/>
      <c r="K206" s="5"/>
      <c r="L206" s="5"/>
      <c r="M206" s="5"/>
      <c r="N206" s="5"/>
      <c r="O206" s="78"/>
      <c r="P206" s="103">
        <f>Forside!$E$34</f>
        <v>0</v>
      </c>
      <c r="Q206" s="104">
        <f t="shared" si="30"/>
        <v>0</v>
      </c>
      <c r="R206" s="104">
        <f t="shared" si="31"/>
        <v>0</v>
      </c>
      <c r="S206" s="104">
        <f t="shared" si="32"/>
        <v>0</v>
      </c>
      <c r="T206" s="5"/>
    </row>
    <row r="207" spans="1:21" x14ac:dyDescent="0.2">
      <c r="A207" s="85"/>
      <c r="B207" s="85" t="s">
        <v>889</v>
      </c>
      <c r="C207" s="87">
        <v>13</v>
      </c>
      <c r="D207" s="190" t="s">
        <v>663</v>
      </c>
      <c r="E207" s="85"/>
      <c r="F207" s="28"/>
      <c r="G207" s="28"/>
      <c r="H207" s="28"/>
      <c r="I207" s="28"/>
      <c r="J207" s="5"/>
      <c r="K207" s="5"/>
      <c r="L207" s="5"/>
      <c r="M207" s="5"/>
      <c r="N207" s="5"/>
      <c r="O207" s="78"/>
      <c r="P207" s="103">
        <f>Forside!$E$34</f>
        <v>0</v>
      </c>
      <c r="Q207" s="104">
        <f t="shared" ref="Q207" si="33">O207*P207</f>
        <v>0</v>
      </c>
      <c r="R207" s="104">
        <f t="shared" ref="R207" si="34">O207+Q207</f>
        <v>0</v>
      </c>
      <c r="S207" s="104">
        <f t="shared" ref="S207" si="35">R207*C207</f>
        <v>0</v>
      </c>
      <c r="T207" s="5"/>
    </row>
    <row r="208" spans="1:21" x14ac:dyDescent="0.2">
      <c r="A208" s="85"/>
      <c r="B208" s="85" t="s">
        <v>1038</v>
      </c>
      <c r="C208" s="87">
        <v>20</v>
      </c>
      <c r="D208" s="190" t="s">
        <v>663</v>
      </c>
      <c r="E208" s="85"/>
      <c r="F208" s="28"/>
      <c r="G208" s="28"/>
      <c r="H208" s="28"/>
      <c r="J208" s="5"/>
      <c r="K208" s="5"/>
      <c r="L208" s="5"/>
      <c r="M208" s="5"/>
      <c r="N208" s="5"/>
      <c r="O208" s="78"/>
      <c r="P208" s="103">
        <f>Forside!$E$34</f>
        <v>0</v>
      </c>
      <c r="Q208" s="104">
        <f t="shared" ref="Q208:Q209" si="36">O208*P208</f>
        <v>0</v>
      </c>
      <c r="R208" s="104">
        <f t="shared" ref="R208:R209" si="37">O208+Q208</f>
        <v>0</v>
      </c>
      <c r="S208" s="104">
        <f t="shared" ref="S208:S209" si="38">R208*C208</f>
        <v>0</v>
      </c>
      <c r="T208" s="5"/>
    </row>
    <row r="209" spans="1:20" x14ac:dyDescent="0.2">
      <c r="A209" s="85"/>
      <c r="B209" s="85" t="s">
        <v>1039</v>
      </c>
      <c r="C209" s="87">
        <v>10</v>
      </c>
      <c r="D209" s="190" t="s">
        <v>663</v>
      </c>
      <c r="E209" s="85"/>
      <c r="F209" s="28"/>
      <c r="G209" s="28"/>
      <c r="H209" s="28"/>
      <c r="I209" s="28"/>
      <c r="J209" s="5"/>
      <c r="K209" s="5"/>
      <c r="L209" s="5"/>
      <c r="M209" s="5"/>
      <c r="N209" s="5"/>
      <c r="O209" s="78"/>
      <c r="P209" s="103">
        <f>Forside!$E$34</f>
        <v>0</v>
      </c>
      <c r="Q209" s="104">
        <f t="shared" si="36"/>
        <v>0</v>
      </c>
      <c r="R209" s="104">
        <f t="shared" si="37"/>
        <v>0</v>
      </c>
      <c r="S209" s="104">
        <f t="shared" si="38"/>
        <v>0</v>
      </c>
      <c r="T209" s="5"/>
    </row>
    <row r="210" spans="1:20" s="17" customFormat="1" ht="15.75" thickBot="1" x14ac:dyDescent="0.25">
      <c r="A210" s="95"/>
      <c r="B210" s="330" t="s">
        <v>961</v>
      </c>
      <c r="C210" s="330"/>
      <c r="D210" s="330"/>
      <c r="E210" s="330"/>
      <c r="F210" s="330"/>
      <c r="G210" s="330"/>
      <c r="H210" s="330"/>
      <c r="I210" s="330"/>
      <c r="J210" s="330"/>
      <c r="K210" s="330"/>
      <c r="L210" s="330"/>
      <c r="M210" s="330"/>
      <c r="N210" s="330"/>
      <c r="O210" s="330"/>
      <c r="P210" s="330"/>
      <c r="Q210" s="330"/>
      <c r="R210" s="330"/>
      <c r="S210" s="96">
        <f>SUM(S189:S209)</f>
        <v>0</v>
      </c>
      <c r="T210" s="97"/>
    </row>
    <row r="211" spans="1:20" ht="15.75" x14ac:dyDescent="0.2">
      <c r="A211" s="94" t="s">
        <v>669</v>
      </c>
      <c r="B211" s="118"/>
      <c r="C211" s="119"/>
      <c r="D211" s="194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20"/>
    </row>
    <row r="212" spans="1:20" x14ac:dyDescent="0.2">
      <c r="A212" s="85"/>
      <c r="B212" s="85" t="s">
        <v>890</v>
      </c>
      <c r="C212" s="87">
        <v>72</v>
      </c>
      <c r="D212" s="190" t="s">
        <v>643</v>
      </c>
      <c r="E212" s="85"/>
      <c r="F212" s="5"/>
      <c r="G212" s="5"/>
      <c r="H212" s="5"/>
      <c r="I212" s="5"/>
      <c r="J212" s="5"/>
      <c r="K212" s="5"/>
      <c r="L212" s="5"/>
      <c r="M212" s="5"/>
      <c r="N212" s="5"/>
      <c r="O212" s="78"/>
      <c r="P212" s="103">
        <f>Forside!$E$35</f>
        <v>0</v>
      </c>
      <c r="Q212" s="104">
        <f>O212*P212</f>
        <v>0</v>
      </c>
      <c r="R212" s="104">
        <f>O212+Q212</f>
        <v>0</v>
      </c>
      <c r="S212" s="104">
        <f t="shared" ref="S212" si="39">R212*C212</f>
        <v>0</v>
      </c>
      <c r="T212" s="5"/>
    </row>
    <row r="213" spans="1:20" x14ac:dyDescent="0.2">
      <c r="A213" s="85"/>
      <c r="B213" s="85" t="s">
        <v>891</v>
      </c>
      <c r="C213" s="87">
        <v>48</v>
      </c>
      <c r="D213" s="190" t="s">
        <v>643</v>
      </c>
      <c r="E213" s="85"/>
      <c r="F213" s="5"/>
      <c r="G213" s="5"/>
      <c r="H213" s="5"/>
      <c r="I213" s="5"/>
      <c r="J213" s="5"/>
      <c r="K213" s="5"/>
      <c r="L213" s="5"/>
      <c r="M213" s="5"/>
      <c r="N213" s="5"/>
      <c r="O213" s="78"/>
      <c r="P213" s="103">
        <f>Forside!$E$35</f>
        <v>0</v>
      </c>
      <c r="Q213" s="104">
        <f>O213*P213</f>
        <v>0</v>
      </c>
      <c r="R213" s="104">
        <f>O213+Q213</f>
        <v>0</v>
      </c>
      <c r="S213" s="104">
        <f t="shared" ref="S213:S220" si="40">R213*C213</f>
        <v>0</v>
      </c>
      <c r="T213" s="5"/>
    </row>
    <row r="214" spans="1:20" x14ac:dyDescent="0.2">
      <c r="A214" s="85"/>
      <c r="B214" s="85" t="s">
        <v>670</v>
      </c>
      <c r="C214" s="87">
        <v>42000</v>
      </c>
      <c r="D214" s="190" t="s">
        <v>576</v>
      </c>
      <c r="E214" s="85"/>
      <c r="F214" s="5"/>
      <c r="G214" s="5"/>
      <c r="H214" s="5"/>
      <c r="I214" s="5"/>
      <c r="J214" s="5"/>
      <c r="K214" s="5"/>
      <c r="L214" s="5"/>
      <c r="M214" s="5"/>
      <c r="N214" s="5"/>
      <c r="O214" s="78"/>
      <c r="P214" s="103">
        <f>Forside!$E$35</f>
        <v>0</v>
      </c>
      <c r="Q214" s="104">
        <f t="shared" ref="Q214:Q220" si="41">O214*P214</f>
        <v>0</v>
      </c>
      <c r="R214" s="104">
        <f t="shared" ref="R214:R220" si="42">O214+Q214</f>
        <v>0</v>
      </c>
      <c r="S214" s="104">
        <f t="shared" si="40"/>
        <v>0</v>
      </c>
      <c r="T214" s="5"/>
    </row>
    <row r="215" spans="1:20" ht="28.5" x14ac:dyDescent="0.2">
      <c r="A215" s="85"/>
      <c r="B215" s="85" t="s">
        <v>892</v>
      </c>
      <c r="C215" s="87">
        <v>390</v>
      </c>
      <c r="D215" s="190" t="s">
        <v>576</v>
      </c>
      <c r="E215" s="85"/>
      <c r="F215" s="5"/>
      <c r="G215" s="5"/>
      <c r="H215" s="5"/>
      <c r="I215" s="5"/>
      <c r="J215" s="5"/>
      <c r="K215" s="5"/>
      <c r="L215" s="5"/>
      <c r="M215" s="5"/>
      <c r="N215" s="5"/>
      <c r="O215" s="78"/>
      <c r="P215" s="103">
        <f>Forside!$E$35</f>
        <v>0</v>
      </c>
      <c r="Q215" s="104">
        <f t="shared" si="41"/>
        <v>0</v>
      </c>
      <c r="R215" s="104">
        <f t="shared" si="42"/>
        <v>0</v>
      </c>
      <c r="S215" s="104">
        <f t="shared" si="40"/>
        <v>0</v>
      </c>
      <c r="T215" s="5"/>
    </row>
    <row r="216" spans="1:20" ht="28.5" x14ac:dyDescent="0.2">
      <c r="A216" s="85"/>
      <c r="B216" s="85" t="s">
        <v>897</v>
      </c>
      <c r="C216" s="87">
        <v>8520</v>
      </c>
      <c r="D216" s="190" t="s">
        <v>576</v>
      </c>
      <c r="E216" s="85"/>
      <c r="F216" s="5"/>
      <c r="G216" s="5"/>
      <c r="H216" s="5"/>
      <c r="I216" s="5"/>
      <c r="J216" s="5"/>
      <c r="K216" s="5"/>
      <c r="L216" s="5"/>
      <c r="M216" s="5"/>
      <c r="N216" s="5"/>
      <c r="O216" s="78"/>
      <c r="P216" s="103">
        <f>Forside!$E$35</f>
        <v>0</v>
      </c>
      <c r="Q216" s="104">
        <f t="shared" si="41"/>
        <v>0</v>
      </c>
      <c r="R216" s="104">
        <f t="shared" si="42"/>
        <v>0</v>
      </c>
      <c r="S216" s="104">
        <f t="shared" si="40"/>
        <v>0</v>
      </c>
      <c r="T216" s="5"/>
    </row>
    <row r="217" spans="1:20" ht="28.5" x14ac:dyDescent="0.2">
      <c r="A217" s="85"/>
      <c r="B217" s="85" t="s">
        <v>893</v>
      </c>
      <c r="C217" s="87">
        <v>100</v>
      </c>
      <c r="D217" s="190" t="s">
        <v>643</v>
      </c>
      <c r="E217" s="85"/>
      <c r="F217" s="5"/>
      <c r="G217" s="5"/>
      <c r="H217" s="5"/>
      <c r="I217" s="5"/>
      <c r="J217" s="5"/>
      <c r="K217" s="5"/>
      <c r="L217" s="5"/>
      <c r="M217" s="5"/>
      <c r="N217" s="5"/>
      <c r="O217" s="78"/>
      <c r="P217" s="103">
        <f>Forside!$E$35</f>
        <v>0</v>
      </c>
      <c r="Q217" s="104">
        <f t="shared" si="41"/>
        <v>0</v>
      </c>
      <c r="R217" s="104">
        <f t="shared" si="42"/>
        <v>0</v>
      </c>
      <c r="S217" s="104">
        <f t="shared" si="40"/>
        <v>0</v>
      </c>
      <c r="T217" s="5"/>
    </row>
    <row r="218" spans="1:20" x14ac:dyDescent="0.2">
      <c r="A218" s="85"/>
      <c r="B218" s="85" t="s">
        <v>895</v>
      </c>
      <c r="C218" s="87">
        <v>150</v>
      </c>
      <c r="D218" s="190" t="s">
        <v>576</v>
      </c>
      <c r="E218" s="85"/>
      <c r="F218" s="5"/>
      <c r="G218" s="5"/>
      <c r="H218" s="5"/>
      <c r="I218" s="5"/>
      <c r="J218" s="5"/>
      <c r="K218" s="5"/>
      <c r="L218" s="5"/>
      <c r="M218" s="5"/>
      <c r="N218" s="5"/>
      <c r="O218" s="78"/>
      <c r="P218" s="103">
        <f>Forside!$E$35</f>
        <v>0</v>
      </c>
      <c r="Q218" s="104">
        <f t="shared" si="41"/>
        <v>0</v>
      </c>
      <c r="R218" s="104">
        <f t="shared" si="42"/>
        <v>0</v>
      </c>
      <c r="S218" s="104">
        <f t="shared" si="40"/>
        <v>0</v>
      </c>
      <c r="T218" s="5"/>
    </row>
    <row r="219" spans="1:20" x14ac:dyDescent="0.2">
      <c r="A219" s="85"/>
      <c r="B219" s="85" t="s">
        <v>894</v>
      </c>
      <c r="C219" s="87">
        <v>45</v>
      </c>
      <c r="D219" s="190" t="s">
        <v>576</v>
      </c>
      <c r="E219" s="85"/>
      <c r="F219" s="5"/>
      <c r="G219" s="5"/>
      <c r="H219" s="5"/>
      <c r="I219" s="5"/>
      <c r="J219" s="5"/>
      <c r="K219" s="5"/>
      <c r="L219" s="5"/>
      <c r="M219" s="5"/>
      <c r="N219" s="5"/>
      <c r="O219" s="78"/>
      <c r="P219" s="103">
        <f>Forside!$E$35</f>
        <v>0</v>
      </c>
      <c r="Q219" s="104">
        <f t="shared" si="41"/>
        <v>0</v>
      </c>
      <c r="R219" s="104">
        <f t="shared" si="42"/>
        <v>0</v>
      </c>
      <c r="S219" s="104">
        <f t="shared" si="40"/>
        <v>0</v>
      </c>
      <c r="T219" s="5"/>
    </row>
    <row r="220" spans="1:20" x14ac:dyDescent="0.2">
      <c r="A220" s="85"/>
      <c r="B220" s="85" t="s">
        <v>896</v>
      </c>
      <c r="C220" s="87">
        <v>400</v>
      </c>
      <c r="D220" s="190" t="s">
        <v>576</v>
      </c>
      <c r="E220" s="85"/>
      <c r="F220" s="5"/>
      <c r="G220" s="5"/>
      <c r="H220" s="5"/>
      <c r="I220" s="5"/>
      <c r="J220" s="5"/>
      <c r="K220" s="5"/>
      <c r="L220" s="5"/>
      <c r="M220" s="5"/>
      <c r="N220" s="5"/>
      <c r="O220" s="78"/>
      <c r="P220" s="103">
        <f>Forside!$E$35</f>
        <v>0</v>
      </c>
      <c r="Q220" s="104">
        <f t="shared" si="41"/>
        <v>0</v>
      </c>
      <c r="R220" s="104">
        <f t="shared" si="42"/>
        <v>0</v>
      </c>
      <c r="S220" s="104">
        <f t="shared" si="40"/>
        <v>0</v>
      </c>
      <c r="T220" s="5"/>
    </row>
    <row r="221" spans="1:20" s="17" customFormat="1" ht="15" x14ac:dyDescent="0.2">
      <c r="A221" s="95"/>
      <c r="B221" s="330" t="s">
        <v>961</v>
      </c>
      <c r="C221" s="330"/>
      <c r="D221" s="330"/>
      <c r="E221" s="330"/>
      <c r="F221" s="330"/>
      <c r="G221" s="330"/>
      <c r="H221" s="330"/>
      <c r="I221" s="330"/>
      <c r="J221" s="330"/>
      <c r="K221" s="330"/>
      <c r="L221" s="330"/>
      <c r="M221" s="330"/>
      <c r="N221" s="330"/>
      <c r="O221" s="330"/>
      <c r="P221" s="330"/>
      <c r="Q221" s="330"/>
      <c r="R221" s="330"/>
      <c r="S221" s="96">
        <f>SUM(S212:S220)</f>
        <v>0</v>
      </c>
      <c r="T221" s="97"/>
    </row>
  </sheetData>
  <mergeCells count="7">
    <mergeCell ref="B210:R210"/>
    <mergeCell ref="B221:R221"/>
    <mergeCell ref="B4:E4"/>
    <mergeCell ref="B52:R52"/>
    <mergeCell ref="B122:R122"/>
    <mergeCell ref="B162:R162"/>
    <mergeCell ref="B187:R18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4F4E-3BE2-4A8D-A8D4-6E344B2F7351}">
  <dimension ref="A1:T84"/>
  <sheetViews>
    <sheetView zoomScale="110" zoomScaleNormal="110" workbookViewId="0">
      <pane ySplit="2" topLeftCell="A3" activePane="bottomLeft" state="frozen"/>
      <selection activeCell="B1" sqref="B1"/>
      <selection pane="bottomLeft" activeCell="B14" sqref="B14"/>
    </sheetView>
  </sheetViews>
  <sheetFormatPr baseColWidth="10" defaultColWidth="11.42578125" defaultRowHeight="14.25" x14ac:dyDescent="0.2"/>
  <cols>
    <col min="1" max="1" width="22.5703125" style="4" customWidth="1"/>
    <col min="2" max="2" width="67.7109375" style="4" customWidth="1"/>
    <col min="3" max="3" width="11.5703125" style="181" bestFit="1" customWidth="1"/>
    <col min="4" max="4" width="11.42578125" style="46"/>
    <col min="5" max="5" width="33.7109375" style="4" customWidth="1"/>
    <col min="6" max="7" width="14.7109375" style="4" customWidth="1"/>
    <col min="8" max="8" width="16.140625" style="4" customWidth="1"/>
    <col min="9" max="9" width="16" style="4" customWidth="1"/>
    <col min="10" max="10" width="11.42578125" style="4"/>
    <col min="11" max="11" width="24.7109375" style="4" customWidth="1"/>
    <col min="12" max="13" width="11.42578125" style="4"/>
    <col min="14" max="14" width="11.5703125" style="4" bestFit="1" customWidth="1"/>
    <col min="15" max="15" width="15" style="4" customWidth="1"/>
    <col min="16" max="16" width="15.7109375" style="4" customWidth="1"/>
    <col min="17" max="17" width="14.140625" style="4" bestFit="1" customWidth="1"/>
    <col min="18" max="18" width="15.42578125" style="4" bestFit="1" customWidth="1"/>
    <col min="19" max="19" width="24.28515625" style="4" bestFit="1" customWidth="1"/>
    <col min="20" max="20" width="43.42578125" style="4" customWidth="1"/>
    <col min="21" max="16384" width="11.42578125" style="4"/>
  </cols>
  <sheetData>
    <row r="1" spans="1:20" ht="85.5" x14ac:dyDescent="0.2">
      <c r="A1" s="6" t="s">
        <v>558</v>
      </c>
      <c r="B1" s="6" t="s">
        <v>179</v>
      </c>
      <c r="C1" s="7" t="s">
        <v>559</v>
      </c>
      <c r="D1" s="7" t="s">
        <v>560</v>
      </c>
      <c r="E1" s="7" t="s">
        <v>561</v>
      </c>
      <c r="F1" s="7" t="s">
        <v>562</v>
      </c>
      <c r="G1" s="8" t="s">
        <v>1042</v>
      </c>
      <c r="H1" s="7" t="s">
        <v>564</v>
      </c>
      <c r="I1" s="8" t="s">
        <v>565</v>
      </c>
      <c r="J1" s="8" t="s">
        <v>942</v>
      </c>
      <c r="K1" s="7" t="s">
        <v>567</v>
      </c>
      <c r="L1" s="8" t="s">
        <v>1040</v>
      </c>
      <c r="M1" s="8" t="s">
        <v>1041</v>
      </c>
      <c r="N1" s="9" t="s">
        <v>943</v>
      </c>
      <c r="O1" s="77" t="s">
        <v>570</v>
      </c>
      <c r="P1" s="11" t="s">
        <v>571</v>
      </c>
      <c r="Q1" s="12" t="s">
        <v>1043</v>
      </c>
      <c r="R1" s="12" t="s">
        <v>573</v>
      </c>
      <c r="S1" s="13" t="s">
        <v>574</v>
      </c>
      <c r="T1" s="14" t="s">
        <v>4</v>
      </c>
    </row>
    <row r="2" spans="1:20" ht="38.25" customHeight="1" thickBot="1" x14ac:dyDescent="0.25">
      <c r="A2" s="19"/>
      <c r="B2" s="20" t="s">
        <v>575</v>
      </c>
      <c r="C2" s="177">
        <v>600</v>
      </c>
      <c r="D2" s="193" t="s">
        <v>576</v>
      </c>
      <c r="E2" s="20" t="s">
        <v>577</v>
      </c>
      <c r="F2" s="22" t="s">
        <v>578</v>
      </c>
      <c r="G2" s="20">
        <v>864426</v>
      </c>
      <c r="H2" s="20" t="s">
        <v>579</v>
      </c>
      <c r="I2" s="20" t="s">
        <v>580</v>
      </c>
      <c r="J2" s="20" t="s">
        <v>581</v>
      </c>
      <c r="K2" s="20"/>
      <c r="L2" s="21" t="s">
        <v>177</v>
      </c>
      <c r="M2" s="21" t="s">
        <v>576</v>
      </c>
      <c r="N2" s="21">
        <v>1</v>
      </c>
      <c r="O2" s="73">
        <v>0.5</v>
      </c>
      <c r="P2" s="202">
        <v>0.05</v>
      </c>
      <c r="Q2" s="73">
        <f>O2*P2</f>
        <v>2.5000000000000001E-2</v>
      </c>
      <c r="R2" s="73">
        <f>O2+Q2</f>
        <v>0.52500000000000002</v>
      </c>
      <c r="S2" s="73">
        <f>R2*C2</f>
        <v>315</v>
      </c>
      <c r="T2" s="23"/>
    </row>
    <row r="3" spans="1:20" ht="15.75" x14ac:dyDescent="0.2">
      <c r="A3" s="94" t="s">
        <v>729</v>
      </c>
      <c r="B3" s="118"/>
      <c r="C3" s="178"/>
      <c r="D3" s="184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0" x14ac:dyDescent="0.2">
      <c r="A4" s="85"/>
      <c r="B4" s="85" t="s">
        <v>345</v>
      </c>
      <c r="C4" s="176">
        <v>1450</v>
      </c>
      <c r="D4" s="185" t="s">
        <v>576</v>
      </c>
      <c r="E4" s="85"/>
      <c r="F4" s="5"/>
      <c r="G4" s="5"/>
      <c r="H4" s="5"/>
      <c r="I4" s="5"/>
      <c r="J4" s="5"/>
      <c r="K4" s="5"/>
      <c r="L4" s="5"/>
      <c r="M4" s="5"/>
      <c r="N4" s="5"/>
      <c r="O4" s="5"/>
      <c r="P4" s="103">
        <f>Forside!$E$37</f>
        <v>0</v>
      </c>
      <c r="Q4" s="104">
        <f t="shared" ref="Q4" si="0">O4*P4</f>
        <v>0</v>
      </c>
      <c r="R4" s="104">
        <f t="shared" ref="R4" si="1">O4+Q4</f>
        <v>0</v>
      </c>
      <c r="S4" s="104">
        <f t="shared" ref="S4" si="2">R4*C4</f>
        <v>0</v>
      </c>
      <c r="T4" s="5"/>
    </row>
    <row r="5" spans="1:20" x14ac:dyDescent="0.2">
      <c r="A5" s="85"/>
      <c r="B5" s="85" t="s">
        <v>238</v>
      </c>
      <c r="C5" s="176">
        <v>49500</v>
      </c>
      <c r="D5" s="185" t="s">
        <v>576</v>
      </c>
      <c r="E5" s="85"/>
      <c r="F5" s="5"/>
      <c r="G5" s="5"/>
      <c r="H5" s="5"/>
      <c r="I5" s="5"/>
      <c r="J5" s="5"/>
      <c r="K5" s="5"/>
      <c r="L5" s="5"/>
      <c r="M5" s="5"/>
      <c r="N5" s="5"/>
      <c r="O5" s="5"/>
      <c r="P5" s="103">
        <f>Forside!$E$37</f>
        <v>0</v>
      </c>
      <c r="Q5" s="104">
        <f t="shared" ref="Q5:Q32" si="3">O5*P5</f>
        <v>0</v>
      </c>
      <c r="R5" s="104">
        <f t="shared" ref="R5:R32" si="4">O5+Q5</f>
        <v>0</v>
      </c>
      <c r="S5" s="104">
        <f t="shared" ref="S5:S32" si="5">R5*C5</f>
        <v>0</v>
      </c>
      <c r="T5" s="5"/>
    </row>
    <row r="6" spans="1:20" x14ac:dyDescent="0.2">
      <c r="A6" s="85"/>
      <c r="B6" s="85" t="s">
        <v>218</v>
      </c>
      <c r="C6" s="176">
        <v>905</v>
      </c>
      <c r="D6" s="185" t="s">
        <v>576</v>
      </c>
      <c r="E6" s="85"/>
      <c r="F6" s="5"/>
      <c r="G6" s="5"/>
      <c r="H6" s="5"/>
      <c r="I6" s="5"/>
      <c r="J6" s="5"/>
      <c r="K6" s="5"/>
      <c r="L6" s="5"/>
      <c r="M6" s="5"/>
      <c r="N6" s="5"/>
      <c r="O6" s="5"/>
      <c r="P6" s="103">
        <f>Forside!$E$37</f>
        <v>0</v>
      </c>
      <c r="Q6" s="104">
        <f t="shared" si="3"/>
        <v>0</v>
      </c>
      <c r="R6" s="104">
        <f t="shared" si="4"/>
        <v>0</v>
      </c>
      <c r="S6" s="104">
        <f t="shared" si="5"/>
        <v>0</v>
      </c>
      <c r="T6" s="5"/>
    </row>
    <row r="7" spans="1:20" x14ac:dyDescent="0.2">
      <c r="A7" s="85"/>
      <c r="B7" s="85" t="s">
        <v>33</v>
      </c>
      <c r="C7" s="176">
        <v>515</v>
      </c>
      <c r="D7" s="185" t="s">
        <v>576</v>
      </c>
      <c r="E7" s="85"/>
      <c r="F7" s="5"/>
      <c r="G7" s="5"/>
      <c r="H7" s="5"/>
      <c r="I7" s="5"/>
      <c r="J7" s="5"/>
      <c r="K7" s="5"/>
      <c r="L7" s="5"/>
      <c r="M7" s="5"/>
      <c r="N7" s="5"/>
      <c r="O7" s="5"/>
      <c r="P7" s="103">
        <f>Forside!$E$37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5"/>
    </row>
    <row r="8" spans="1:20" x14ac:dyDescent="0.2">
      <c r="A8" s="85"/>
      <c r="B8" s="85" t="s">
        <v>993</v>
      </c>
      <c r="C8" s="176">
        <v>100</v>
      </c>
      <c r="D8" s="185" t="s">
        <v>576</v>
      </c>
      <c r="E8" s="85" t="s">
        <v>1044</v>
      </c>
      <c r="F8" s="5"/>
      <c r="G8" s="5"/>
      <c r="H8" s="5"/>
      <c r="I8" s="5"/>
      <c r="J8" s="5"/>
      <c r="K8" s="5"/>
      <c r="L8" s="5"/>
      <c r="M8" s="5"/>
      <c r="N8" s="5"/>
      <c r="O8" s="5"/>
      <c r="P8" s="103">
        <f>Forside!$E$37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5"/>
    </row>
    <row r="9" spans="1:20" x14ac:dyDescent="0.2">
      <c r="A9" s="85"/>
      <c r="B9" s="85" t="s">
        <v>994</v>
      </c>
      <c r="C9" s="176">
        <v>160</v>
      </c>
      <c r="D9" s="185" t="s">
        <v>576</v>
      </c>
      <c r="E9" s="85" t="s">
        <v>1005</v>
      </c>
      <c r="F9" s="5"/>
      <c r="G9" s="5"/>
      <c r="H9" s="5"/>
      <c r="I9" s="5"/>
      <c r="J9" s="5"/>
      <c r="K9" s="5"/>
      <c r="L9" s="5"/>
      <c r="M9" s="5"/>
      <c r="N9" s="5"/>
      <c r="O9" s="5"/>
      <c r="P9" s="103">
        <f>Forside!$E$37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5"/>
    </row>
    <row r="10" spans="1:20" x14ac:dyDescent="0.2">
      <c r="A10" s="122"/>
      <c r="B10" s="122" t="s">
        <v>995</v>
      </c>
      <c r="C10" s="182">
        <v>80</v>
      </c>
      <c r="D10" s="185" t="s">
        <v>576</v>
      </c>
      <c r="E10" s="85" t="s">
        <v>1005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103">
        <f>Forside!$E$37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5"/>
    </row>
    <row r="11" spans="1:20" x14ac:dyDescent="0.2">
      <c r="A11" s="126"/>
      <c r="B11" s="126" t="s">
        <v>992</v>
      </c>
      <c r="C11" s="183">
        <v>80</v>
      </c>
      <c r="D11" s="185" t="s">
        <v>576</v>
      </c>
      <c r="E11" s="85" t="s">
        <v>1005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103">
        <f>Forside!$E$37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5"/>
    </row>
    <row r="12" spans="1:20" x14ac:dyDescent="0.2">
      <c r="A12" s="85"/>
      <c r="B12" s="85" t="s">
        <v>1006</v>
      </c>
      <c r="C12" s="176">
        <v>60</v>
      </c>
      <c r="D12" s="185" t="s">
        <v>576</v>
      </c>
      <c r="E12" s="85" t="s">
        <v>1005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103">
        <f>Forside!$E$37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5"/>
    </row>
    <row r="13" spans="1:20" x14ac:dyDescent="0.2">
      <c r="A13" s="85"/>
      <c r="B13" s="85" t="s">
        <v>1007</v>
      </c>
      <c r="C13" s="176">
        <v>40</v>
      </c>
      <c r="D13" s="185" t="s">
        <v>576</v>
      </c>
      <c r="E13" s="85" t="s">
        <v>1005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103">
        <f>Forside!$E$37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5"/>
    </row>
    <row r="14" spans="1:20" x14ac:dyDescent="0.2">
      <c r="A14" s="85"/>
      <c r="B14" s="85" t="s">
        <v>1008</v>
      </c>
      <c r="C14" s="176">
        <v>3870</v>
      </c>
      <c r="D14" s="185" t="s">
        <v>576</v>
      </c>
      <c r="E14" s="85" t="s">
        <v>1004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103">
        <f>Forside!$E$37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5"/>
    </row>
    <row r="15" spans="1:20" x14ac:dyDescent="0.2">
      <c r="A15" s="85"/>
      <c r="B15" s="85" t="s">
        <v>1009</v>
      </c>
      <c r="C15" s="176">
        <v>1050</v>
      </c>
      <c r="D15" s="185" t="s">
        <v>576</v>
      </c>
      <c r="E15" s="85" t="s">
        <v>1004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103">
        <f>Forside!$E$37</f>
        <v>0</v>
      </c>
      <c r="Q15" s="104">
        <f t="shared" si="3"/>
        <v>0</v>
      </c>
      <c r="R15" s="104">
        <f t="shared" si="4"/>
        <v>0</v>
      </c>
      <c r="S15" s="104">
        <f t="shared" si="5"/>
        <v>0</v>
      </c>
      <c r="T15" s="5"/>
    </row>
    <row r="16" spans="1:20" x14ac:dyDescent="0.2">
      <c r="A16" s="85"/>
      <c r="B16" s="85" t="s">
        <v>1010</v>
      </c>
      <c r="C16" s="176">
        <v>150</v>
      </c>
      <c r="D16" s="185" t="s">
        <v>576</v>
      </c>
      <c r="E16" s="85" t="s">
        <v>1004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103">
        <f>Forside!$E$37</f>
        <v>0</v>
      </c>
      <c r="Q16" s="104">
        <f t="shared" si="3"/>
        <v>0</v>
      </c>
      <c r="R16" s="104">
        <f t="shared" si="4"/>
        <v>0</v>
      </c>
      <c r="S16" s="104">
        <f t="shared" si="5"/>
        <v>0</v>
      </c>
      <c r="T16" s="5"/>
    </row>
    <row r="17" spans="1:20" x14ac:dyDescent="0.2">
      <c r="A17" s="85"/>
      <c r="B17" s="85" t="s">
        <v>1011</v>
      </c>
      <c r="C17" s="176">
        <v>2150</v>
      </c>
      <c r="D17" s="185" t="s">
        <v>576</v>
      </c>
      <c r="E17" s="85" t="s">
        <v>1004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103">
        <f>Forside!$E$37</f>
        <v>0</v>
      </c>
      <c r="Q17" s="104">
        <f t="shared" si="3"/>
        <v>0</v>
      </c>
      <c r="R17" s="104">
        <f t="shared" si="4"/>
        <v>0</v>
      </c>
      <c r="S17" s="104">
        <f t="shared" si="5"/>
        <v>0</v>
      </c>
      <c r="T17" s="5"/>
    </row>
    <row r="18" spans="1:20" x14ac:dyDescent="0.2">
      <c r="A18" s="85"/>
      <c r="B18" s="85" t="s">
        <v>1160</v>
      </c>
      <c r="C18" s="176">
        <v>50</v>
      </c>
      <c r="D18" s="185" t="s">
        <v>576</v>
      </c>
      <c r="E18" s="85" t="s">
        <v>1005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103">
        <f>Forside!$E$37</f>
        <v>0</v>
      </c>
      <c r="Q18" s="104">
        <f t="shared" ref="Q18" si="6">O18*P18</f>
        <v>0</v>
      </c>
      <c r="R18" s="104">
        <f t="shared" ref="R18" si="7">O18+Q18</f>
        <v>0</v>
      </c>
      <c r="S18" s="104">
        <f t="shared" ref="S18" si="8">R18*C18</f>
        <v>0</v>
      </c>
      <c r="T18" s="5"/>
    </row>
    <row r="19" spans="1:20" x14ac:dyDescent="0.2">
      <c r="A19" s="126"/>
      <c r="B19" s="126" t="s">
        <v>1013</v>
      </c>
      <c r="C19" s="183">
        <v>150</v>
      </c>
      <c r="D19" s="185" t="s">
        <v>576</v>
      </c>
      <c r="E19" s="85" t="s">
        <v>1012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103">
        <f>Forside!$E$37</f>
        <v>0</v>
      </c>
      <c r="Q19" s="104">
        <f t="shared" si="3"/>
        <v>0</v>
      </c>
      <c r="R19" s="104">
        <f t="shared" si="4"/>
        <v>0</v>
      </c>
      <c r="S19" s="104">
        <f t="shared" si="5"/>
        <v>0</v>
      </c>
      <c r="T19" s="5"/>
    </row>
    <row r="20" spans="1:20" x14ac:dyDescent="0.2">
      <c r="A20" s="126"/>
      <c r="B20" s="126" t="s">
        <v>87</v>
      </c>
      <c r="C20" s="183">
        <v>28</v>
      </c>
      <c r="D20" s="186" t="s">
        <v>600</v>
      </c>
      <c r="E20" s="126"/>
      <c r="F20" s="5"/>
      <c r="G20" s="5"/>
      <c r="H20" s="5"/>
      <c r="I20" s="5"/>
      <c r="J20" s="5"/>
      <c r="K20" s="5"/>
      <c r="L20" s="5"/>
      <c r="M20" s="5"/>
      <c r="N20" s="5"/>
      <c r="O20" s="5"/>
      <c r="P20" s="103">
        <f>Forside!$E$37</f>
        <v>0</v>
      </c>
      <c r="Q20" s="104">
        <f t="shared" si="3"/>
        <v>0</v>
      </c>
      <c r="R20" s="104">
        <f t="shared" si="4"/>
        <v>0</v>
      </c>
      <c r="S20" s="104">
        <f t="shared" si="5"/>
        <v>0</v>
      </c>
      <c r="T20" s="5"/>
    </row>
    <row r="21" spans="1:20" x14ac:dyDescent="0.2">
      <c r="A21" s="85"/>
      <c r="B21" s="85" t="s">
        <v>91</v>
      </c>
      <c r="C21" s="176">
        <v>870</v>
      </c>
      <c r="D21" s="186" t="s">
        <v>600</v>
      </c>
      <c r="E21" s="85"/>
      <c r="F21" s="5"/>
      <c r="G21" s="5"/>
      <c r="H21" s="5"/>
      <c r="I21" s="5"/>
      <c r="J21" s="5"/>
      <c r="K21" s="5"/>
      <c r="L21" s="5"/>
      <c r="M21" s="5"/>
      <c r="N21" s="5"/>
      <c r="O21" s="5"/>
      <c r="P21" s="103">
        <f>Forside!$E$37</f>
        <v>0</v>
      </c>
      <c r="Q21" s="104">
        <f t="shared" si="3"/>
        <v>0</v>
      </c>
      <c r="R21" s="104">
        <f t="shared" si="4"/>
        <v>0</v>
      </c>
      <c r="S21" s="104">
        <f t="shared" si="5"/>
        <v>0</v>
      </c>
      <c r="T21" s="5"/>
    </row>
    <row r="22" spans="1:20" x14ac:dyDescent="0.2">
      <c r="A22" s="85"/>
      <c r="B22" s="85" t="s">
        <v>88</v>
      </c>
      <c r="C22" s="176">
        <v>70</v>
      </c>
      <c r="D22" s="186" t="s">
        <v>600</v>
      </c>
      <c r="E22" s="85"/>
      <c r="F22" s="5"/>
      <c r="G22" s="5"/>
      <c r="H22" s="5"/>
      <c r="I22" s="5"/>
      <c r="J22" s="5"/>
      <c r="K22" s="5"/>
      <c r="L22" s="5"/>
      <c r="M22" s="5"/>
      <c r="N22" s="5"/>
      <c r="O22" s="5"/>
      <c r="P22" s="103">
        <f>Forside!$E$37</f>
        <v>0</v>
      </c>
      <c r="Q22" s="104">
        <f t="shared" si="3"/>
        <v>0</v>
      </c>
      <c r="R22" s="104">
        <f t="shared" si="4"/>
        <v>0</v>
      </c>
      <c r="S22" s="104">
        <f t="shared" si="5"/>
        <v>0</v>
      </c>
      <c r="T22" s="5"/>
    </row>
    <row r="23" spans="1:20" x14ac:dyDescent="0.2">
      <c r="A23" s="85"/>
      <c r="B23" s="85" t="s">
        <v>1003</v>
      </c>
      <c r="C23" s="176">
        <v>2400</v>
      </c>
      <c r="D23" s="186" t="s">
        <v>600</v>
      </c>
      <c r="E23" s="85"/>
      <c r="F23" s="5"/>
      <c r="G23" s="5"/>
      <c r="H23" s="5"/>
      <c r="I23" s="5"/>
      <c r="J23" s="5"/>
      <c r="K23" s="5"/>
      <c r="L23" s="5"/>
      <c r="M23" s="5"/>
      <c r="N23" s="5"/>
      <c r="O23" s="5"/>
      <c r="P23" s="103">
        <f>Forside!$E$37</f>
        <v>0</v>
      </c>
      <c r="Q23" s="104">
        <f t="shared" si="3"/>
        <v>0</v>
      </c>
      <c r="R23" s="104">
        <f t="shared" si="4"/>
        <v>0</v>
      </c>
      <c r="S23" s="104">
        <f t="shared" si="5"/>
        <v>0</v>
      </c>
      <c r="T23" s="5"/>
    </row>
    <row r="24" spans="1:20" x14ac:dyDescent="0.2">
      <c r="A24" s="85"/>
      <c r="B24" s="85" t="s">
        <v>219</v>
      </c>
      <c r="C24" s="176">
        <v>2565</v>
      </c>
      <c r="D24" s="186" t="s">
        <v>600</v>
      </c>
      <c r="E24" s="85"/>
      <c r="F24" s="5"/>
      <c r="G24" s="5"/>
      <c r="H24" s="5"/>
      <c r="I24" s="5"/>
      <c r="J24" s="5"/>
      <c r="K24" s="5"/>
      <c r="L24" s="5"/>
      <c r="M24" s="5"/>
      <c r="N24" s="5"/>
      <c r="O24" s="5"/>
      <c r="P24" s="103">
        <f>Forside!$E$37</f>
        <v>0</v>
      </c>
      <c r="Q24" s="104">
        <f t="shared" si="3"/>
        <v>0</v>
      </c>
      <c r="R24" s="104">
        <f t="shared" si="4"/>
        <v>0</v>
      </c>
      <c r="S24" s="104">
        <f t="shared" si="5"/>
        <v>0</v>
      </c>
      <c r="T24" s="5"/>
    </row>
    <row r="25" spans="1:20" x14ac:dyDescent="0.2">
      <c r="A25" s="85"/>
      <c r="B25" s="85" t="s">
        <v>220</v>
      </c>
      <c r="C25" s="176">
        <v>5190</v>
      </c>
      <c r="D25" s="186" t="s">
        <v>600</v>
      </c>
      <c r="E25" s="85"/>
      <c r="F25" s="5"/>
      <c r="G25" s="5"/>
      <c r="H25" s="5"/>
      <c r="I25" s="5"/>
      <c r="J25" s="5"/>
      <c r="K25" s="5"/>
      <c r="L25" s="5"/>
      <c r="M25" s="5"/>
      <c r="N25" s="5"/>
      <c r="O25" s="5"/>
      <c r="P25" s="103">
        <f>Forside!$E$37</f>
        <v>0</v>
      </c>
      <c r="Q25" s="104">
        <f t="shared" si="3"/>
        <v>0</v>
      </c>
      <c r="R25" s="104">
        <f t="shared" si="4"/>
        <v>0</v>
      </c>
      <c r="S25" s="104">
        <f t="shared" si="5"/>
        <v>0</v>
      </c>
      <c r="T25" s="5"/>
    </row>
    <row r="26" spans="1:20" x14ac:dyDescent="0.2">
      <c r="A26" s="85"/>
      <c r="B26" s="85" t="s">
        <v>1015</v>
      </c>
      <c r="C26" s="176">
        <v>100</v>
      </c>
      <c r="D26" s="186" t="s">
        <v>600</v>
      </c>
      <c r="E26" s="85" t="s">
        <v>1014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103">
        <f>Forside!$E$37</f>
        <v>0</v>
      </c>
      <c r="Q26" s="104">
        <f t="shared" si="3"/>
        <v>0</v>
      </c>
      <c r="R26" s="104">
        <f t="shared" si="4"/>
        <v>0</v>
      </c>
      <c r="S26" s="104">
        <f t="shared" si="5"/>
        <v>0</v>
      </c>
      <c r="T26" s="5"/>
    </row>
    <row r="27" spans="1:20" x14ac:dyDescent="0.2">
      <c r="A27" s="122"/>
      <c r="B27" s="122" t="s">
        <v>246</v>
      </c>
      <c r="C27" s="182">
        <v>375</v>
      </c>
      <c r="D27" s="185" t="s">
        <v>576</v>
      </c>
      <c r="E27" s="122"/>
      <c r="F27" s="5"/>
      <c r="G27" s="5"/>
      <c r="H27" s="5"/>
      <c r="I27" s="5"/>
      <c r="J27" s="5"/>
      <c r="K27" s="5"/>
      <c r="L27" s="5"/>
      <c r="M27" s="5"/>
      <c r="N27" s="5"/>
      <c r="O27" s="5"/>
      <c r="P27" s="103">
        <f>Forside!$E$37</f>
        <v>0</v>
      </c>
      <c r="Q27" s="104">
        <f t="shared" si="3"/>
        <v>0</v>
      </c>
      <c r="R27" s="104">
        <f t="shared" si="4"/>
        <v>0</v>
      </c>
      <c r="S27" s="104">
        <f t="shared" si="5"/>
        <v>0</v>
      </c>
      <c r="T27" s="5"/>
    </row>
    <row r="28" spans="1:20" x14ac:dyDescent="0.2">
      <c r="A28" s="126"/>
      <c r="B28" s="126" t="s">
        <v>1016</v>
      </c>
      <c r="C28" s="183">
        <v>60</v>
      </c>
      <c r="D28" s="185" t="s">
        <v>576</v>
      </c>
      <c r="E28" s="126"/>
      <c r="F28" s="5"/>
      <c r="G28" s="5"/>
      <c r="H28" s="5"/>
      <c r="I28" s="5"/>
      <c r="J28" s="5"/>
      <c r="K28" s="5"/>
      <c r="L28" s="5"/>
      <c r="M28" s="5"/>
      <c r="N28" s="5"/>
      <c r="O28" s="5"/>
      <c r="P28" s="103">
        <f>Forside!$E$37</f>
        <v>0</v>
      </c>
      <c r="Q28" s="104">
        <f t="shared" si="3"/>
        <v>0</v>
      </c>
      <c r="R28" s="104">
        <f t="shared" si="4"/>
        <v>0</v>
      </c>
      <c r="S28" s="104">
        <f t="shared" si="5"/>
        <v>0</v>
      </c>
      <c r="T28" s="5"/>
    </row>
    <row r="29" spans="1:20" x14ac:dyDescent="0.2">
      <c r="A29" s="85"/>
      <c r="B29" s="85" t="s">
        <v>1017</v>
      </c>
      <c r="C29" s="176">
        <v>53</v>
      </c>
      <c r="D29" s="185" t="s">
        <v>576</v>
      </c>
      <c r="E29" s="85" t="s">
        <v>1018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103">
        <f>Forside!$E$37</f>
        <v>0</v>
      </c>
      <c r="Q29" s="104">
        <f t="shared" si="3"/>
        <v>0</v>
      </c>
      <c r="R29" s="104">
        <f t="shared" si="4"/>
        <v>0</v>
      </c>
      <c r="S29" s="104">
        <f t="shared" si="5"/>
        <v>0</v>
      </c>
      <c r="T29" s="5"/>
    </row>
    <row r="30" spans="1:20" x14ac:dyDescent="0.2">
      <c r="A30" s="85"/>
      <c r="B30" s="85" t="s">
        <v>58</v>
      </c>
      <c r="C30" s="176">
        <v>125</v>
      </c>
      <c r="D30" s="185" t="s">
        <v>576</v>
      </c>
      <c r="E30" s="85"/>
      <c r="F30" s="5"/>
      <c r="G30" s="5"/>
      <c r="H30" s="5"/>
      <c r="I30" s="5"/>
      <c r="J30" s="5"/>
      <c r="K30" s="5"/>
      <c r="L30" s="5"/>
      <c r="M30" s="5"/>
      <c r="N30" s="5"/>
      <c r="O30" s="5"/>
      <c r="P30" s="103">
        <f>Forside!$E$37</f>
        <v>0</v>
      </c>
      <c r="Q30" s="104">
        <f t="shared" si="3"/>
        <v>0</v>
      </c>
      <c r="R30" s="104">
        <f t="shared" si="4"/>
        <v>0</v>
      </c>
      <c r="S30" s="104">
        <f t="shared" si="5"/>
        <v>0</v>
      </c>
      <c r="T30" s="5"/>
    </row>
    <row r="31" spans="1:20" x14ac:dyDescent="0.2">
      <c r="A31" s="85"/>
      <c r="B31" s="85" t="s">
        <v>157</v>
      </c>
      <c r="C31" s="176">
        <v>100</v>
      </c>
      <c r="D31" s="185" t="s">
        <v>576</v>
      </c>
      <c r="E31" s="85"/>
      <c r="F31" s="5"/>
      <c r="G31" s="5"/>
      <c r="H31" s="5"/>
      <c r="I31" s="5"/>
      <c r="J31" s="5"/>
      <c r="K31" s="5"/>
      <c r="L31" s="5"/>
      <c r="M31" s="5"/>
      <c r="N31" s="5"/>
      <c r="O31" s="5"/>
      <c r="P31" s="103">
        <f>Forside!$E$37</f>
        <v>0</v>
      </c>
      <c r="Q31" s="104">
        <f t="shared" si="3"/>
        <v>0</v>
      </c>
      <c r="R31" s="104">
        <f t="shared" si="4"/>
        <v>0</v>
      </c>
      <c r="S31" s="104">
        <f t="shared" si="5"/>
        <v>0</v>
      </c>
      <c r="T31" s="5"/>
    </row>
    <row r="32" spans="1:20" x14ac:dyDescent="0.2">
      <c r="A32" s="85"/>
      <c r="B32" s="85" t="s">
        <v>8</v>
      </c>
      <c r="C32" s="176">
        <v>500</v>
      </c>
      <c r="D32" s="185" t="s">
        <v>576</v>
      </c>
      <c r="E32" s="85"/>
      <c r="F32" s="5"/>
      <c r="G32" s="5"/>
      <c r="H32" s="5"/>
      <c r="I32" s="5"/>
      <c r="J32" s="5"/>
      <c r="K32" s="5"/>
      <c r="L32" s="5"/>
      <c r="M32" s="5"/>
      <c r="N32" s="5"/>
      <c r="O32" s="5"/>
      <c r="P32" s="103">
        <f>Forside!$E$37</f>
        <v>0</v>
      </c>
      <c r="Q32" s="104">
        <f t="shared" si="3"/>
        <v>0</v>
      </c>
      <c r="R32" s="104">
        <f t="shared" si="4"/>
        <v>0</v>
      </c>
      <c r="S32" s="104">
        <f t="shared" si="5"/>
        <v>0</v>
      </c>
      <c r="T32" s="5"/>
    </row>
    <row r="33" spans="1:20" s="17" customFormat="1" ht="15.75" thickBot="1" x14ac:dyDescent="0.25">
      <c r="A33" s="95"/>
      <c r="B33" s="330" t="s">
        <v>961</v>
      </c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96">
        <f>SUM(S4:S32)</f>
        <v>0</v>
      </c>
      <c r="T33" s="97"/>
    </row>
    <row r="34" spans="1:20" ht="15.75" x14ac:dyDescent="0.2">
      <c r="A34" s="94" t="s">
        <v>730</v>
      </c>
      <c r="B34" s="118"/>
      <c r="C34" s="178"/>
      <c r="D34" s="184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20"/>
    </row>
    <row r="35" spans="1:20" x14ac:dyDescent="0.2">
      <c r="A35" s="85"/>
      <c r="B35" s="85" t="s">
        <v>50</v>
      </c>
      <c r="C35" s="176">
        <v>300</v>
      </c>
      <c r="D35" s="185" t="s">
        <v>576</v>
      </c>
      <c r="E35" s="85"/>
      <c r="F35" s="5"/>
      <c r="G35" s="5"/>
      <c r="H35" s="5"/>
      <c r="I35" s="5"/>
      <c r="J35" s="5"/>
      <c r="K35" s="5"/>
      <c r="L35" s="5"/>
      <c r="M35" s="5"/>
      <c r="N35" s="5"/>
      <c r="O35" s="5"/>
      <c r="P35" s="103">
        <f>Forside!$E$38</f>
        <v>0</v>
      </c>
      <c r="Q35" s="104">
        <f t="shared" ref="Q35" si="9">O35*P35</f>
        <v>0</v>
      </c>
      <c r="R35" s="104">
        <f t="shared" ref="R35" si="10">O35+Q35</f>
        <v>0</v>
      </c>
      <c r="S35" s="104">
        <f t="shared" ref="S35" si="11">R35*C35</f>
        <v>0</v>
      </c>
      <c r="T35" s="5"/>
    </row>
    <row r="36" spans="1:20" x14ac:dyDescent="0.2">
      <c r="A36" s="85"/>
      <c r="B36" s="85" t="s">
        <v>173</v>
      </c>
      <c r="C36" s="176">
        <v>400</v>
      </c>
      <c r="D36" s="185" t="s">
        <v>576</v>
      </c>
      <c r="E36" s="85"/>
      <c r="F36" s="5"/>
      <c r="G36" s="5"/>
      <c r="H36" s="5"/>
      <c r="I36" s="5"/>
      <c r="J36" s="5"/>
      <c r="K36" s="5"/>
      <c r="L36" s="5"/>
      <c r="M36" s="5"/>
      <c r="N36" s="5"/>
      <c r="O36" s="5"/>
      <c r="P36" s="103">
        <f>Forside!$E$38</f>
        <v>0</v>
      </c>
      <c r="Q36" s="104">
        <f t="shared" ref="Q36:Q83" si="12">O36*P36</f>
        <v>0</v>
      </c>
      <c r="R36" s="104">
        <f t="shared" ref="R36:R83" si="13">O36+Q36</f>
        <v>0</v>
      </c>
      <c r="S36" s="104">
        <f t="shared" ref="S36:S83" si="14">R36*C36</f>
        <v>0</v>
      </c>
      <c r="T36" s="5"/>
    </row>
    <row r="37" spans="1:20" x14ac:dyDescent="0.2">
      <c r="A37" s="85"/>
      <c r="B37" s="85" t="s">
        <v>55</v>
      </c>
      <c r="C37" s="176">
        <v>2500</v>
      </c>
      <c r="D37" s="185" t="s">
        <v>576</v>
      </c>
      <c r="E37" s="85"/>
      <c r="F37" s="5"/>
      <c r="G37" s="5"/>
      <c r="H37" s="5"/>
      <c r="I37" s="5"/>
      <c r="J37" s="5"/>
      <c r="K37" s="5"/>
      <c r="L37" s="5"/>
      <c r="M37" s="5"/>
      <c r="N37" s="5"/>
      <c r="O37" s="5"/>
      <c r="P37" s="103">
        <f>Forside!$E$38</f>
        <v>0</v>
      </c>
      <c r="Q37" s="104">
        <f t="shared" si="12"/>
        <v>0</v>
      </c>
      <c r="R37" s="104">
        <f t="shared" si="13"/>
        <v>0</v>
      </c>
      <c r="S37" s="104">
        <f t="shared" si="14"/>
        <v>0</v>
      </c>
      <c r="T37" s="5"/>
    </row>
    <row r="38" spans="1:20" x14ac:dyDescent="0.2">
      <c r="A38" s="85"/>
      <c r="B38" s="85" t="s">
        <v>54</v>
      </c>
      <c r="C38" s="176">
        <v>21600</v>
      </c>
      <c r="D38" s="185" t="s">
        <v>576</v>
      </c>
      <c r="E38" s="85"/>
      <c r="F38" s="5"/>
      <c r="G38" s="5"/>
      <c r="H38" s="5"/>
      <c r="I38" s="5"/>
      <c r="J38" s="5"/>
      <c r="K38" s="5"/>
      <c r="L38" s="5"/>
      <c r="M38" s="5"/>
      <c r="N38" s="5"/>
      <c r="O38" s="5"/>
      <c r="P38" s="103">
        <f>Forside!$E$38</f>
        <v>0</v>
      </c>
      <c r="Q38" s="104">
        <f t="shared" si="12"/>
        <v>0</v>
      </c>
      <c r="R38" s="104">
        <f t="shared" si="13"/>
        <v>0</v>
      </c>
      <c r="S38" s="104">
        <f t="shared" si="14"/>
        <v>0</v>
      </c>
      <c r="T38" s="5"/>
    </row>
    <row r="39" spans="1:20" x14ac:dyDescent="0.2">
      <c r="A39" s="85"/>
      <c r="B39" s="85" t="s">
        <v>53</v>
      </c>
      <c r="C39" s="176">
        <v>1400</v>
      </c>
      <c r="D39" s="185" t="s">
        <v>576</v>
      </c>
      <c r="E39" s="85"/>
      <c r="F39" s="5"/>
      <c r="G39" s="5"/>
      <c r="H39" s="5"/>
      <c r="I39" s="5"/>
      <c r="J39" s="5"/>
      <c r="K39" s="5"/>
      <c r="L39" s="5"/>
      <c r="M39" s="5"/>
      <c r="N39" s="5"/>
      <c r="O39" s="5"/>
      <c r="P39" s="103">
        <f>Forside!$E$38</f>
        <v>0</v>
      </c>
      <c r="Q39" s="104">
        <f t="shared" si="12"/>
        <v>0</v>
      </c>
      <c r="R39" s="104">
        <f t="shared" si="13"/>
        <v>0</v>
      </c>
      <c r="S39" s="104">
        <f t="shared" si="14"/>
        <v>0</v>
      </c>
      <c r="T39" s="5"/>
    </row>
    <row r="40" spans="1:20" x14ac:dyDescent="0.2">
      <c r="A40" s="85"/>
      <c r="B40" s="85" t="s">
        <v>52</v>
      </c>
      <c r="C40" s="176">
        <v>2800</v>
      </c>
      <c r="D40" s="185" t="s">
        <v>576</v>
      </c>
      <c r="E40" s="85"/>
      <c r="F40" s="5"/>
      <c r="G40" s="5"/>
      <c r="H40" s="5"/>
      <c r="I40" s="5"/>
      <c r="J40" s="5"/>
      <c r="K40" s="5"/>
      <c r="L40" s="5"/>
      <c r="M40" s="5"/>
      <c r="N40" s="5"/>
      <c r="O40" s="5"/>
      <c r="P40" s="103">
        <f>Forside!$E$38</f>
        <v>0</v>
      </c>
      <c r="Q40" s="104">
        <f t="shared" si="12"/>
        <v>0</v>
      </c>
      <c r="R40" s="104">
        <f t="shared" si="13"/>
        <v>0</v>
      </c>
      <c r="S40" s="104">
        <f t="shared" si="14"/>
        <v>0</v>
      </c>
      <c r="T40" s="5"/>
    </row>
    <row r="41" spans="1:20" x14ac:dyDescent="0.2">
      <c r="A41" s="122"/>
      <c r="B41" s="122" t="s">
        <v>51</v>
      </c>
      <c r="C41" s="182">
        <v>17400</v>
      </c>
      <c r="D41" s="185" t="s">
        <v>576</v>
      </c>
      <c r="E41" s="122"/>
      <c r="F41" s="5"/>
      <c r="G41" s="5"/>
      <c r="H41" s="5"/>
      <c r="I41" s="5"/>
      <c r="J41" s="5"/>
      <c r="K41" s="5"/>
      <c r="L41" s="5"/>
      <c r="M41" s="5"/>
      <c r="N41" s="5"/>
      <c r="O41" s="5"/>
      <c r="P41" s="103">
        <f>Forside!$E$38</f>
        <v>0</v>
      </c>
      <c r="Q41" s="104">
        <f t="shared" si="12"/>
        <v>0</v>
      </c>
      <c r="R41" s="104">
        <f t="shared" si="13"/>
        <v>0</v>
      </c>
      <c r="S41" s="104">
        <f t="shared" si="14"/>
        <v>0</v>
      </c>
      <c r="T41" s="5"/>
    </row>
    <row r="42" spans="1:20" x14ac:dyDescent="0.2">
      <c r="A42" s="126"/>
      <c r="B42" s="126" t="s">
        <v>57</v>
      </c>
      <c r="C42" s="183">
        <v>3900</v>
      </c>
      <c r="D42" s="185" t="s">
        <v>576</v>
      </c>
      <c r="E42" s="126"/>
      <c r="F42" s="5"/>
      <c r="G42" s="5"/>
      <c r="H42" s="5"/>
      <c r="I42" s="5"/>
      <c r="J42" s="5"/>
      <c r="K42" s="5"/>
      <c r="L42" s="5"/>
      <c r="M42" s="5"/>
      <c r="N42" s="5"/>
      <c r="O42" s="5"/>
      <c r="P42" s="103">
        <f>Forside!$E$38</f>
        <v>0</v>
      </c>
      <c r="Q42" s="104">
        <f t="shared" si="12"/>
        <v>0</v>
      </c>
      <c r="R42" s="104">
        <f t="shared" si="13"/>
        <v>0</v>
      </c>
      <c r="S42" s="104">
        <f t="shared" si="14"/>
        <v>0</v>
      </c>
      <c r="T42" s="5"/>
    </row>
    <row r="43" spans="1:20" x14ac:dyDescent="0.2">
      <c r="A43" s="85"/>
      <c r="B43" s="85" t="s">
        <v>56</v>
      </c>
      <c r="C43" s="176">
        <v>3500</v>
      </c>
      <c r="D43" s="185" t="s">
        <v>576</v>
      </c>
      <c r="E43" s="85"/>
      <c r="F43" s="5"/>
      <c r="G43" s="5"/>
      <c r="H43" s="5"/>
      <c r="I43" s="5"/>
      <c r="J43" s="5"/>
      <c r="K43" s="5"/>
      <c r="L43" s="5"/>
      <c r="M43" s="5"/>
      <c r="N43" s="5"/>
      <c r="O43" s="5"/>
      <c r="P43" s="103">
        <f>Forside!$E$38</f>
        <v>0</v>
      </c>
      <c r="Q43" s="104">
        <f t="shared" si="12"/>
        <v>0</v>
      </c>
      <c r="R43" s="104">
        <f t="shared" si="13"/>
        <v>0</v>
      </c>
      <c r="S43" s="104">
        <f t="shared" si="14"/>
        <v>0</v>
      </c>
      <c r="T43" s="5"/>
    </row>
    <row r="44" spans="1:20" x14ac:dyDescent="0.2">
      <c r="A44" s="85"/>
      <c r="B44" s="85" t="s">
        <v>174</v>
      </c>
      <c r="C44" s="176">
        <v>4100</v>
      </c>
      <c r="D44" s="185" t="s">
        <v>576</v>
      </c>
      <c r="E44" s="85"/>
      <c r="F44" s="5"/>
      <c r="G44" s="5"/>
      <c r="H44" s="5"/>
      <c r="I44" s="5"/>
      <c r="J44" s="5"/>
      <c r="K44" s="5"/>
      <c r="L44" s="5"/>
      <c r="M44" s="5"/>
      <c r="N44" s="5"/>
      <c r="O44" s="5"/>
      <c r="P44" s="103">
        <f>Forside!$E$38</f>
        <v>0</v>
      </c>
      <c r="Q44" s="104">
        <f t="shared" si="12"/>
        <v>0</v>
      </c>
      <c r="R44" s="104">
        <f t="shared" si="13"/>
        <v>0</v>
      </c>
      <c r="S44" s="104">
        <f t="shared" si="14"/>
        <v>0</v>
      </c>
      <c r="T44" s="5"/>
    </row>
    <row r="45" spans="1:20" x14ac:dyDescent="0.2">
      <c r="A45" s="85"/>
      <c r="B45" s="85" t="s">
        <v>76</v>
      </c>
      <c r="C45" s="176">
        <v>1100</v>
      </c>
      <c r="D45" s="185" t="s">
        <v>576</v>
      </c>
      <c r="E45" s="85"/>
      <c r="F45" s="5"/>
      <c r="G45" s="5"/>
      <c r="H45" s="5"/>
      <c r="I45" s="5"/>
      <c r="J45" s="5"/>
      <c r="K45" s="5"/>
      <c r="L45" s="5"/>
      <c r="M45" s="5"/>
      <c r="N45" s="5"/>
      <c r="O45" s="5"/>
      <c r="P45" s="103">
        <f>Forside!$E$38</f>
        <v>0</v>
      </c>
      <c r="Q45" s="104">
        <f t="shared" si="12"/>
        <v>0</v>
      </c>
      <c r="R45" s="104">
        <f t="shared" si="13"/>
        <v>0</v>
      </c>
      <c r="S45" s="104">
        <f t="shared" si="14"/>
        <v>0</v>
      </c>
      <c r="T45" s="5"/>
    </row>
    <row r="46" spans="1:20" x14ac:dyDescent="0.2">
      <c r="A46" s="85"/>
      <c r="B46" s="85" t="s">
        <v>65</v>
      </c>
      <c r="C46" s="176">
        <v>700</v>
      </c>
      <c r="D46" s="185" t="s">
        <v>576</v>
      </c>
      <c r="E46" s="85"/>
      <c r="F46" s="5"/>
      <c r="G46" s="5"/>
      <c r="H46" s="5"/>
      <c r="I46" s="5"/>
      <c r="J46" s="5"/>
      <c r="K46" s="5"/>
      <c r="L46" s="5"/>
      <c r="M46" s="5"/>
      <c r="N46" s="5"/>
      <c r="O46" s="5"/>
      <c r="P46" s="103">
        <f>Forside!$E$38</f>
        <v>0</v>
      </c>
      <c r="Q46" s="104">
        <f t="shared" si="12"/>
        <v>0</v>
      </c>
      <c r="R46" s="104">
        <f t="shared" si="13"/>
        <v>0</v>
      </c>
      <c r="S46" s="104">
        <f t="shared" si="14"/>
        <v>0</v>
      </c>
      <c r="T46" s="5"/>
    </row>
    <row r="47" spans="1:20" x14ac:dyDescent="0.2">
      <c r="A47" s="85"/>
      <c r="B47" s="85" t="s">
        <v>240</v>
      </c>
      <c r="C47" s="176">
        <v>8000</v>
      </c>
      <c r="D47" s="185" t="s">
        <v>576</v>
      </c>
      <c r="E47" s="85"/>
      <c r="F47" s="5"/>
      <c r="G47" s="5"/>
      <c r="H47" s="5"/>
      <c r="I47" s="5"/>
      <c r="J47" s="5"/>
      <c r="K47" s="5"/>
      <c r="L47" s="5"/>
      <c r="M47" s="5"/>
      <c r="N47" s="5"/>
      <c r="O47" s="5"/>
      <c r="P47" s="103">
        <f>Forside!$E$38</f>
        <v>0</v>
      </c>
      <c r="Q47" s="104">
        <f t="shared" si="12"/>
        <v>0</v>
      </c>
      <c r="R47" s="104">
        <f t="shared" si="13"/>
        <v>0</v>
      </c>
      <c r="S47" s="104">
        <f t="shared" si="14"/>
        <v>0</v>
      </c>
      <c r="T47" s="5"/>
    </row>
    <row r="48" spans="1:20" x14ac:dyDescent="0.2">
      <c r="A48" s="85"/>
      <c r="B48" s="85" t="s">
        <v>241</v>
      </c>
      <c r="C48" s="176">
        <v>700</v>
      </c>
      <c r="D48" s="185" t="s">
        <v>576</v>
      </c>
      <c r="E48" s="85"/>
      <c r="F48" s="5"/>
      <c r="G48" s="5"/>
      <c r="H48" s="5"/>
      <c r="I48" s="5"/>
      <c r="J48" s="5"/>
      <c r="K48" s="5"/>
      <c r="L48" s="5"/>
      <c r="M48" s="5"/>
      <c r="N48" s="5"/>
      <c r="O48" s="5"/>
      <c r="P48" s="103">
        <f>Forside!$E$38</f>
        <v>0</v>
      </c>
      <c r="Q48" s="104">
        <f t="shared" si="12"/>
        <v>0</v>
      </c>
      <c r="R48" s="104">
        <f t="shared" si="13"/>
        <v>0</v>
      </c>
      <c r="S48" s="104">
        <f t="shared" si="14"/>
        <v>0</v>
      </c>
      <c r="T48" s="5"/>
    </row>
    <row r="49" spans="1:20" x14ac:dyDescent="0.2">
      <c r="A49" s="122"/>
      <c r="B49" s="122" t="s">
        <v>242</v>
      </c>
      <c r="C49" s="182">
        <v>2800</v>
      </c>
      <c r="D49" s="185" t="s">
        <v>576</v>
      </c>
      <c r="E49" s="122"/>
      <c r="F49" s="5"/>
      <c r="G49" s="5"/>
      <c r="H49" s="5"/>
      <c r="I49" s="5"/>
      <c r="J49" s="5"/>
      <c r="K49" s="5"/>
      <c r="L49" s="5"/>
      <c r="M49" s="5"/>
      <c r="N49" s="5"/>
      <c r="O49" s="5"/>
      <c r="P49" s="103">
        <f>Forside!$E$38</f>
        <v>0</v>
      </c>
      <c r="Q49" s="104">
        <f t="shared" si="12"/>
        <v>0</v>
      </c>
      <c r="R49" s="104">
        <f t="shared" si="13"/>
        <v>0</v>
      </c>
      <c r="S49" s="104">
        <f t="shared" si="14"/>
        <v>0</v>
      </c>
      <c r="T49" s="5"/>
    </row>
    <row r="50" spans="1:20" x14ac:dyDescent="0.2">
      <c r="A50" s="126"/>
      <c r="B50" s="126" t="s">
        <v>243</v>
      </c>
      <c r="C50" s="183">
        <v>600</v>
      </c>
      <c r="D50" s="185" t="s">
        <v>576</v>
      </c>
      <c r="E50" s="126"/>
      <c r="F50" s="5"/>
      <c r="G50" s="5"/>
      <c r="H50" s="5"/>
      <c r="I50" s="5"/>
      <c r="J50" s="5"/>
      <c r="K50" s="5"/>
      <c r="L50" s="5"/>
      <c r="M50" s="5"/>
      <c r="N50" s="5"/>
      <c r="O50" s="5"/>
      <c r="P50" s="103">
        <f>Forside!$E$38</f>
        <v>0</v>
      </c>
      <c r="Q50" s="104">
        <f t="shared" si="12"/>
        <v>0</v>
      </c>
      <c r="R50" s="104">
        <f t="shared" si="13"/>
        <v>0</v>
      </c>
      <c r="S50" s="104">
        <f t="shared" si="14"/>
        <v>0</v>
      </c>
      <c r="T50" s="5"/>
    </row>
    <row r="51" spans="1:20" x14ac:dyDescent="0.2">
      <c r="A51" s="85"/>
      <c r="B51" s="85" t="s">
        <v>244</v>
      </c>
      <c r="C51" s="176">
        <v>2500</v>
      </c>
      <c r="D51" s="185" t="s">
        <v>576</v>
      </c>
      <c r="E51" s="85"/>
      <c r="F51" s="5"/>
      <c r="G51" s="5"/>
      <c r="H51" s="5"/>
      <c r="I51" s="5"/>
      <c r="J51" s="5"/>
      <c r="K51" s="5"/>
      <c r="L51" s="5"/>
      <c r="M51" s="5"/>
      <c r="N51" s="5"/>
      <c r="O51" s="5"/>
      <c r="P51" s="103">
        <f>Forside!$E$38</f>
        <v>0</v>
      </c>
      <c r="Q51" s="104">
        <f t="shared" si="12"/>
        <v>0</v>
      </c>
      <c r="R51" s="104">
        <f t="shared" si="13"/>
        <v>0</v>
      </c>
      <c r="S51" s="104">
        <f t="shared" si="14"/>
        <v>0</v>
      </c>
      <c r="T51" s="5"/>
    </row>
    <row r="52" spans="1:20" x14ac:dyDescent="0.2">
      <c r="A52" s="85"/>
      <c r="B52" s="85" t="s">
        <v>83</v>
      </c>
      <c r="C52" s="176">
        <v>1000</v>
      </c>
      <c r="D52" s="185" t="s">
        <v>576</v>
      </c>
      <c r="E52" s="85"/>
      <c r="F52" s="5"/>
      <c r="G52" s="5"/>
      <c r="H52" s="5"/>
      <c r="I52" s="5"/>
      <c r="J52" s="5"/>
      <c r="K52" s="5"/>
      <c r="L52" s="5"/>
      <c r="M52" s="5"/>
      <c r="N52" s="5"/>
      <c r="O52" s="5"/>
      <c r="P52" s="103">
        <f>Forside!$E$38</f>
        <v>0</v>
      </c>
      <c r="Q52" s="104">
        <f t="shared" si="12"/>
        <v>0</v>
      </c>
      <c r="R52" s="104">
        <f t="shared" si="13"/>
        <v>0</v>
      </c>
      <c r="S52" s="104">
        <f t="shared" si="14"/>
        <v>0</v>
      </c>
      <c r="T52" s="5"/>
    </row>
    <row r="53" spans="1:20" x14ac:dyDescent="0.2">
      <c r="A53" s="85"/>
      <c r="B53" s="85" t="s">
        <v>731</v>
      </c>
      <c r="C53" s="176">
        <v>200</v>
      </c>
      <c r="D53" s="185" t="s">
        <v>576</v>
      </c>
      <c r="E53" s="85"/>
      <c r="F53" s="5"/>
      <c r="G53" s="5"/>
      <c r="H53" s="5"/>
      <c r="I53" s="5"/>
      <c r="J53" s="5"/>
      <c r="K53" s="5"/>
      <c r="L53" s="5"/>
      <c r="M53" s="5"/>
      <c r="N53" s="5"/>
      <c r="O53" s="5"/>
      <c r="P53" s="103">
        <f>Forside!$E$38</f>
        <v>0</v>
      </c>
      <c r="Q53" s="104">
        <f t="shared" si="12"/>
        <v>0</v>
      </c>
      <c r="R53" s="104">
        <f t="shared" si="13"/>
        <v>0</v>
      </c>
      <c r="S53" s="104">
        <f t="shared" si="14"/>
        <v>0</v>
      </c>
      <c r="T53" s="5"/>
    </row>
    <row r="54" spans="1:20" x14ac:dyDescent="0.2">
      <c r="A54" s="85"/>
      <c r="B54" s="85" t="s">
        <v>85</v>
      </c>
      <c r="C54" s="176">
        <v>2000</v>
      </c>
      <c r="D54" s="185" t="s">
        <v>576</v>
      </c>
      <c r="E54" s="85"/>
      <c r="F54" s="5"/>
      <c r="G54" s="5"/>
      <c r="H54" s="5"/>
      <c r="I54" s="5"/>
      <c r="J54" s="5"/>
      <c r="K54" s="5"/>
      <c r="L54" s="5"/>
      <c r="M54" s="5"/>
      <c r="N54" s="5"/>
      <c r="O54" s="5"/>
      <c r="P54" s="103">
        <f>Forside!$E$38</f>
        <v>0</v>
      </c>
      <c r="Q54" s="104">
        <f t="shared" si="12"/>
        <v>0</v>
      </c>
      <c r="R54" s="104">
        <f t="shared" si="13"/>
        <v>0</v>
      </c>
      <c r="S54" s="104">
        <f t="shared" si="14"/>
        <v>0</v>
      </c>
      <c r="T54" s="5"/>
    </row>
    <row r="55" spans="1:20" x14ac:dyDescent="0.2">
      <c r="A55" s="85"/>
      <c r="B55" s="85" t="s">
        <v>86</v>
      </c>
      <c r="C55" s="176">
        <v>500</v>
      </c>
      <c r="D55" s="185" t="s">
        <v>576</v>
      </c>
      <c r="E55" s="85"/>
      <c r="F55" s="5"/>
      <c r="G55" s="5"/>
      <c r="H55" s="5"/>
      <c r="I55" s="5"/>
      <c r="J55" s="5"/>
      <c r="K55" s="5"/>
      <c r="L55" s="5"/>
      <c r="M55" s="5"/>
      <c r="N55" s="5"/>
      <c r="O55" s="5"/>
      <c r="P55" s="103">
        <f>Forside!$E$38</f>
        <v>0</v>
      </c>
      <c r="Q55" s="104">
        <f t="shared" si="12"/>
        <v>0</v>
      </c>
      <c r="R55" s="104">
        <f t="shared" si="13"/>
        <v>0</v>
      </c>
      <c r="S55" s="104">
        <f t="shared" si="14"/>
        <v>0</v>
      </c>
      <c r="T55" s="5"/>
    </row>
    <row r="56" spans="1:20" x14ac:dyDescent="0.2">
      <c r="A56" s="85"/>
      <c r="B56" s="85" t="s">
        <v>73</v>
      </c>
      <c r="C56" s="176">
        <v>26000</v>
      </c>
      <c r="D56" s="185" t="s">
        <v>576</v>
      </c>
      <c r="E56" s="85"/>
      <c r="F56" s="5"/>
      <c r="G56" s="5"/>
      <c r="H56" s="5"/>
      <c r="I56" s="5"/>
      <c r="J56" s="5"/>
      <c r="K56" s="5"/>
      <c r="L56" s="5"/>
      <c r="M56" s="5"/>
      <c r="N56" s="5"/>
      <c r="O56" s="5"/>
      <c r="P56" s="103">
        <f>Forside!$E$38</f>
        <v>0</v>
      </c>
      <c r="Q56" s="104">
        <f t="shared" si="12"/>
        <v>0</v>
      </c>
      <c r="R56" s="104">
        <f t="shared" si="13"/>
        <v>0</v>
      </c>
      <c r="S56" s="104">
        <f t="shared" si="14"/>
        <v>0</v>
      </c>
      <c r="T56" s="5"/>
    </row>
    <row r="57" spans="1:20" x14ac:dyDescent="0.2">
      <c r="A57" s="122"/>
      <c r="B57" s="122" t="s">
        <v>96</v>
      </c>
      <c r="C57" s="182">
        <v>4100</v>
      </c>
      <c r="D57" s="185" t="s">
        <v>576</v>
      </c>
      <c r="E57" s="122"/>
      <c r="F57" s="5"/>
      <c r="G57" s="5"/>
      <c r="H57" s="5"/>
      <c r="I57" s="5"/>
      <c r="J57" s="5"/>
      <c r="K57" s="5"/>
      <c r="L57" s="5"/>
      <c r="M57" s="5"/>
      <c r="N57" s="5"/>
      <c r="O57" s="5"/>
      <c r="P57" s="103">
        <f>Forside!$E$38</f>
        <v>0</v>
      </c>
      <c r="Q57" s="104">
        <f t="shared" si="12"/>
        <v>0</v>
      </c>
      <c r="R57" s="104">
        <f t="shared" si="13"/>
        <v>0</v>
      </c>
      <c r="S57" s="104">
        <f t="shared" si="14"/>
        <v>0</v>
      </c>
      <c r="T57" s="5"/>
    </row>
    <row r="58" spans="1:20" x14ac:dyDescent="0.2">
      <c r="A58" s="126"/>
      <c r="B58" s="126" t="s">
        <v>49</v>
      </c>
      <c r="C58" s="183">
        <v>20000</v>
      </c>
      <c r="D58" s="185" t="s">
        <v>576</v>
      </c>
      <c r="E58" s="126"/>
      <c r="F58" s="5"/>
      <c r="G58" s="5"/>
      <c r="H58" s="5"/>
      <c r="I58" s="5"/>
      <c r="J58" s="5"/>
      <c r="K58" s="5"/>
      <c r="L58" s="5"/>
      <c r="M58" s="5"/>
      <c r="N58" s="5"/>
      <c r="O58" s="5"/>
      <c r="P58" s="103">
        <f>Forside!$E$38</f>
        <v>0</v>
      </c>
      <c r="Q58" s="104">
        <f t="shared" si="12"/>
        <v>0</v>
      </c>
      <c r="R58" s="104">
        <f t="shared" si="13"/>
        <v>0</v>
      </c>
      <c r="S58" s="104">
        <f t="shared" si="14"/>
        <v>0</v>
      </c>
      <c r="T58" s="5"/>
    </row>
    <row r="59" spans="1:20" x14ac:dyDescent="0.2">
      <c r="A59" s="85"/>
      <c r="B59" s="85" t="s">
        <v>250</v>
      </c>
      <c r="C59" s="176">
        <v>1270</v>
      </c>
      <c r="D59" s="185" t="s">
        <v>576</v>
      </c>
      <c r="E59" s="85"/>
      <c r="F59" s="5"/>
      <c r="G59" s="5"/>
      <c r="H59" s="5"/>
      <c r="I59" s="5"/>
      <c r="J59" s="5"/>
      <c r="K59" s="5"/>
      <c r="L59" s="5"/>
      <c r="M59" s="5"/>
      <c r="N59" s="5"/>
      <c r="O59" s="5"/>
      <c r="P59" s="103">
        <f>Forside!$E$38</f>
        <v>0</v>
      </c>
      <c r="Q59" s="104">
        <f t="shared" si="12"/>
        <v>0</v>
      </c>
      <c r="R59" s="104">
        <f t="shared" si="13"/>
        <v>0</v>
      </c>
      <c r="S59" s="104">
        <f t="shared" si="14"/>
        <v>0</v>
      </c>
      <c r="T59" s="5"/>
    </row>
    <row r="60" spans="1:20" x14ac:dyDescent="0.2">
      <c r="A60" s="85"/>
      <c r="B60" s="85" t="s">
        <v>97</v>
      </c>
      <c r="C60" s="176">
        <v>63000</v>
      </c>
      <c r="D60" s="185" t="s">
        <v>576</v>
      </c>
      <c r="E60" s="85"/>
      <c r="F60" s="5"/>
      <c r="G60" s="5"/>
      <c r="H60" s="5"/>
      <c r="I60" s="5"/>
      <c r="J60" s="5"/>
      <c r="K60" s="5"/>
      <c r="L60" s="5"/>
      <c r="M60" s="5"/>
      <c r="N60" s="5"/>
      <c r="O60" s="5"/>
      <c r="P60" s="103">
        <f>Forside!$E$38</f>
        <v>0</v>
      </c>
      <c r="Q60" s="104">
        <f t="shared" si="12"/>
        <v>0</v>
      </c>
      <c r="R60" s="104">
        <f t="shared" si="13"/>
        <v>0</v>
      </c>
      <c r="S60" s="104">
        <f t="shared" si="14"/>
        <v>0</v>
      </c>
      <c r="T60" s="5"/>
    </row>
    <row r="61" spans="1:20" x14ac:dyDescent="0.2">
      <c r="A61" s="85"/>
      <c r="B61" s="85" t="s">
        <v>732</v>
      </c>
      <c r="C61" s="176">
        <v>13800</v>
      </c>
      <c r="D61" s="185" t="s">
        <v>576</v>
      </c>
      <c r="E61" s="85"/>
      <c r="F61" s="5"/>
      <c r="G61" s="5"/>
      <c r="H61" s="5"/>
      <c r="I61" s="5"/>
      <c r="J61" s="5"/>
      <c r="K61" s="5"/>
      <c r="L61" s="5"/>
      <c r="M61" s="5"/>
      <c r="N61" s="5"/>
      <c r="O61" s="5"/>
      <c r="P61" s="103">
        <f>Forside!$E$38</f>
        <v>0</v>
      </c>
      <c r="Q61" s="104">
        <f t="shared" si="12"/>
        <v>0</v>
      </c>
      <c r="R61" s="104">
        <f t="shared" si="13"/>
        <v>0</v>
      </c>
      <c r="S61" s="104">
        <f t="shared" si="14"/>
        <v>0</v>
      </c>
      <c r="T61" s="5"/>
    </row>
    <row r="62" spans="1:20" x14ac:dyDescent="0.2">
      <c r="A62" s="85"/>
      <c r="B62" s="85" t="s">
        <v>733</v>
      </c>
      <c r="C62" s="176">
        <v>9700</v>
      </c>
      <c r="D62" s="185" t="s">
        <v>576</v>
      </c>
      <c r="E62" s="85"/>
      <c r="F62" s="5"/>
      <c r="G62" s="5"/>
      <c r="H62" s="5"/>
      <c r="I62" s="5"/>
      <c r="J62" s="5"/>
      <c r="K62" s="5"/>
      <c r="L62" s="5"/>
      <c r="M62" s="5"/>
      <c r="N62" s="5"/>
      <c r="O62" s="5"/>
      <c r="P62" s="103">
        <f>Forside!$E$38</f>
        <v>0</v>
      </c>
      <c r="Q62" s="104">
        <f t="shared" si="12"/>
        <v>0</v>
      </c>
      <c r="R62" s="104">
        <f t="shared" si="13"/>
        <v>0</v>
      </c>
      <c r="S62" s="104">
        <f t="shared" si="14"/>
        <v>0</v>
      </c>
      <c r="T62" s="5"/>
    </row>
    <row r="63" spans="1:20" x14ac:dyDescent="0.2">
      <c r="A63" s="85"/>
      <c r="B63" s="85" t="s">
        <v>734</v>
      </c>
      <c r="C63" s="176">
        <v>300</v>
      </c>
      <c r="D63" s="185" t="s">
        <v>576</v>
      </c>
      <c r="E63" s="85"/>
      <c r="F63" s="5"/>
      <c r="G63" s="5"/>
      <c r="H63" s="5"/>
      <c r="I63" s="5"/>
      <c r="J63" s="5"/>
      <c r="K63" s="5"/>
      <c r="L63" s="5"/>
      <c r="M63" s="5"/>
      <c r="N63" s="5"/>
      <c r="O63" s="5"/>
      <c r="P63" s="103">
        <f>Forside!$E$38</f>
        <v>0</v>
      </c>
      <c r="Q63" s="104">
        <f t="shared" si="12"/>
        <v>0</v>
      </c>
      <c r="R63" s="104">
        <f t="shared" si="13"/>
        <v>0</v>
      </c>
      <c r="S63" s="104">
        <f t="shared" si="14"/>
        <v>0</v>
      </c>
      <c r="T63" s="5"/>
    </row>
    <row r="64" spans="1:20" x14ac:dyDescent="0.2">
      <c r="A64" s="85"/>
      <c r="B64" s="85" t="s">
        <v>735</v>
      </c>
      <c r="C64" s="176">
        <v>8100</v>
      </c>
      <c r="D64" s="185" t="s">
        <v>576</v>
      </c>
      <c r="E64" s="85"/>
      <c r="F64" s="5"/>
      <c r="G64" s="5"/>
      <c r="H64" s="5"/>
      <c r="I64" s="5"/>
      <c r="J64" s="5"/>
      <c r="K64" s="5"/>
      <c r="L64" s="5"/>
      <c r="M64" s="5"/>
      <c r="N64" s="5"/>
      <c r="O64" s="5"/>
      <c r="P64" s="103">
        <f>Forside!$E$38</f>
        <v>0</v>
      </c>
      <c r="Q64" s="104">
        <f t="shared" si="12"/>
        <v>0</v>
      </c>
      <c r="R64" s="104">
        <f t="shared" si="13"/>
        <v>0</v>
      </c>
      <c r="S64" s="104">
        <f t="shared" si="14"/>
        <v>0</v>
      </c>
      <c r="T64" s="5"/>
    </row>
    <row r="65" spans="1:20" x14ac:dyDescent="0.2">
      <c r="A65" s="122"/>
      <c r="B65" s="122" t="s">
        <v>736</v>
      </c>
      <c r="C65" s="182">
        <v>2215</v>
      </c>
      <c r="D65" s="185" t="s">
        <v>576</v>
      </c>
      <c r="E65" s="122"/>
      <c r="F65" s="5"/>
      <c r="G65" s="5"/>
      <c r="H65" s="5"/>
      <c r="I65" s="5"/>
      <c r="J65" s="5"/>
      <c r="K65" s="5"/>
      <c r="L65" s="5"/>
      <c r="M65" s="5"/>
      <c r="N65" s="5"/>
      <c r="O65" s="5"/>
      <c r="P65" s="103">
        <f>Forside!$E$38</f>
        <v>0</v>
      </c>
      <c r="Q65" s="104">
        <f t="shared" si="12"/>
        <v>0</v>
      </c>
      <c r="R65" s="104">
        <f t="shared" si="13"/>
        <v>0</v>
      </c>
      <c r="S65" s="104">
        <f t="shared" si="14"/>
        <v>0</v>
      </c>
      <c r="T65" s="5"/>
    </row>
    <row r="66" spans="1:20" x14ac:dyDescent="0.2">
      <c r="A66" s="126"/>
      <c r="B66" s="126" t="s">
        <v>737</v>
      </c>
      <c r="C66" s="183">
        <v>2200</v>
      </c>
      <c r="D66" s="185" t="s">
        <v>576</v>
      </c>
      <c r="E66" s="126"/>
      <c r="F66" s="5"/>
      <c r="G66" s="5"/>
      <c r="H66" s="5"/>
      <c r="I66" s="5"/>
      <c r="J66" s="5"/>
      <c r="K66" s="5"/>
      <c r="L66" s="5"/>
      <c r="M66" s="5"/>
      <c r="N66" s="5"/>
      <c r="O66" s="5"/>
      <c r="P66" s="103">
        <f>Forside!$E$38</f>
        <v>0</v>
      </c>
      <c r="Q66" s="104">
        <f t="shared" si="12"/>
        <v>0</v>
      </c>
      <c r="R66" s="104">
        <f t="shared" si="13"/>
        <v>0</v>
      </c>
      <c r="S66" s="104">
        <f t="shared" si="14"/>
        <v>0</v>
      </c>
      <c r="T66" s="5"/>
    </row>
    <row r="67" spans="1:20" x14ac:dyDescent="0.2">
      <c r="A67" s="85"/>
      <c r="B67" s="85" t="s">
        <v>738</v>
      </c>
      <c r="C67" s="176">
        <v>300</v>
      </c>
      <c r="D67" s="185" t="s">
        <v>576</v>
      </c>
      <c r="E67" s="85"/>
      <c r="F67" s="5"/>
      <c r="G67" s="5"/>
      <c r="H67" s="5"/>
      <c r="I67" s="5"/>
      <c r="J67" s="5"/>
      <c r="K67" s="5"/>
      <c r="L67" s="5"/>
      <c r="M67" s="5"/>
      <c r="N67" s="5"/>
      <c r="O67" s="5"/>
      <c r="P67" s="103">
        <f>Forside!$E$38</f>
        <v>0</v>
      </c>
      <c r="Q67" s="104">
        <f t="shared" si="12"/>
        <v>0</v>
      </c>
      <c r="R67" s="104">
        <f t="shared" si="13"/>
        <v>0</v>
      </c>
      <c r="S67" s="104">
        <f t="shared" si="14"/>
        <v>0</v>
      </c>
      <c r="T67" s="5"/>
    </row>
    <row r="68" spans="1:20" x14ac:dyDescent="0.2">
      <c r="A68" s="85"/>
      <c r="B68" s="85" t="s">
        <v>739</v>
      </c>
      <c r="C68" s="176">
        <v>1555</v>
      </c>
      <c r="D68" s="185" t="s">
        <v>576</v>
      </c>
      <c r="E68" s="85"/>
      <c r="F68" s="5"/>
      <c r="G68" s="5"/>
      <c r="H68" s="5"/>
      <c r="I68" s="5"/>
      <c r="J68" s="5"/>
      <c r="K68" s="5"/>
      <c r="L68" s="5"/>
      <c r="M68" s="5"/>
      <c r="N68" s="5"/>
      <c r="O68" s="5"/>
      <c r="P68" s="103">
        <f>Forside!$E$38</f>
        <v>0</v>
      </c>
      <c r="Q68" s="104">
        <f t="shared" si="12"/>
        <v>0</v>
      </c>
      <c r="R68" s="104">
        <f t="shared" si="13"/>
        <v>0</v>
      </c>
      <c r="S68" s="104">
        <f t="shared" si="14"/>
        <v>0</v>
      </c>
      <c r="T68" s="5"/>
    </row>
    <row r="69" spans="1:20" x14ac:dyDescent="0.2">
      <c r="A69" s="85"/>
      <c r="B69" s="85" t="s">
        <v>740</v>
      </c>
      <c r="C69" s="176">
        <v>200</v>
      </c>
      <c r="D69" s="185" t="s">
        <v>576</v>
      </c>
      <c r="E69" s="85"/>
      <c r="F69" s="5"/>
      <c r="G69" s="5"/>
      <c r="H69" s="5"/>
      <c r="I69" s="5"/>
      <c r="J69" s="5"/>
      <c r="K69" s="5"/>
      <c r="L69" s="5"/>
      <c r="M69" s="5"/>
      <c r="N69" s="5"/>
      <c r="O69" s="5"/>
      <c r="P69" s="103">
        <f>Forside!$E$38</f>
        <v>0</v>
      </c>
      <c r="Q69" s="104">
        <f t="shared" si="12"/>
        <v>0</v>
      </c>
      <c r="R69" s="104">
        <f t="shared" si="13"/>
        <v>0</v>
      </c>
      <c r="S69" s="104">
        <f t="shared" si="14"/>
        <v>0</v>
      </c>
      <c r="T69" s="5"/>
    </row>
    <row r="70" spans="1:20" x14ac:dyDescent="0.2">
      <c r="A70" s="85"/>
      <c r="B70" s="85" t="s">
        <v>74</v>
      </c>
      <c r="C70" s="176">
        <v>1800</v>
      </c>
      <c r="D70" s="185" t="s">
        <v>576</v>
      </c>
      <c r="E70" s="85"/>
      <c r="F70" s="5"/>
      <c r="G70" s="5"/>
      <c r="H70" s="5"/>
      <c r="I70" s="5"/>
      <c r="J70" s="5"/>
      <c r="K70" s="5"/>
      <c r="L70" s="5"/>
      <c r="M70" s="5"/>
      <c r="N70" s="5"/>
      <c r="O70" s="5"/>
      <c r="P70" s="103">
        <f>Forside!$E$38</f>
        <v>0</v>
      </c>
      <c r="Q70" s="104">
        <f t="shared" si="12"/>
        <v>0</v>
      </c>
      <c r="R70" s="104">
        <f t="shared" si="13"/>
        <v>0</v>
      </c>
      <c r="S70" s="104">
        <f t="shared" si="14"/>
        <v>0</v>
      </c>
      <c r="T70" s="5"/>
    </row>
    <row r="71" spans="1:20" x14ac:dyDescent="0.2">
      <c r="A71" s="85"/>
      <c r="B71" s="85" t="s">
        <v>89</v>
      </c>
      <c r="C71" s="176">
        <v>3648</v>
      </c>
      <c r="D71" s="185" t="s">
        <v>576</v>
      </c>
      <c r="E71" s="85"/>
      <c r="F71" s="5"/>
      <c r="G71" s="5"/>
      <c r="H71" s="5"/>
      <c r="I71" s="5"/>
      <c r="J71" s="5"/>
      <c r="K71" s="5"/>
      <c r="L71" s="5"/>
      <c r="M71" s="5"/>
      <c r="N71" s="5"/>
      <c r="O71" s="5"/>
      <c r="P71" s="103">
        <f>Forside!$E$38</f>
        <v>0</v>
      </c>
      <c r="Q71" s="104">
        <f t="shared" si="12"/>
        <v>0</v>
      </c>
      <c r="R71" s="104">
        <f t="shared" si="13"/>
        <v>0</v>
      </c>
      <c r="S71" s="104">
        <f t="shared" si="14"/>
        <v>0</v>
      </c>
      <c r="T71" s="5"/>
    </row>
    <row r="72" spans="1:20" x14ac:dyDescent="0.2">
      <c r="A72" s="85"/>
      <c r="B72" s="85" t="s">
        <v>13</v>
      </c>
      <c r="C72" s="176">
        <v>270</v>
      </c>
      <c r="D72" s="185" t="s">
        <v>576</v>
      </c>
      <c r="E72" s="85"/>
      <c r="F72" s="5"/>
      <c r="G72" s="5"/>
      <c r="H72" s="5"/>
      <c r="I72" s="5"/>
      <c r="J72" s="5"/>
      <c r="K72" s="5"/>
      <c r="L72" s="5"/>
      <c r="M72" s="5"/>
      <c r="N72" s="5"/>
      <c r="O72" s="5"/>
      <c r="P72" s="103">
        <f>Forside!$E$38</f>
        <v>0</v>
      </c>
      <c r="Q72" s="104">
        <f t="shared" si="12"/>
        <v>0</v>
      </c>
      <c r="R72" s="104">
        <f t="shared" si="13"/>
        <v>0</v>
      </c>
      <c r="S72" s="104">
        <f t="shared" si="14"/>
        <v>0</v>
      </c>
      <c r="T72" s="5"/>
    </row>
    <row r="73" spans="1:20" x14ac:dyDescent="0.2">
      <c r="A73" s="122"/>
      <c r="B73" s="122" t="s">
        <v>11</v>
      </c>
      <c r="C73" s="182">
        <v>90</v>
      </c>
      <c r="D73" s="185" t="s">
        <v>576</v>
      </c>
      <c r="E73" s="122"/>
      <c r="F73" s="5"/>
      <c r="G73" s="5"/>
      <c r="H73" s="5"/>
      <c r="I73" s="5"/>
      <c r="J73" s="5"/>
      <c r="K73" s="5"/>
      <c r="L73" s="5"/>
      <c r="M73" s="5"/>
      <c r="N73" s="5"/>
      <c r="O73" s="5"/>
      <c r="P73" s="103">
        <f>Forside!$E$38</f>
        <v>0</v>
      </c>
      <c r="Q73" s="104">
        <f t="shared" si="12"/>
        <v>0</v>
      </c>
      <c r="R73" s="104">
        <f t="shared" si="13"/>
        <v>0</v>
      </c>
      <c r="S73" s="104">
        <f t="shared" si="14"/>
        <v>0</v>
      </c>
      <c r="T73" s="5"/>
    </row>
    <row r="74" spans="1:20" x14ac:dyDescent="0.2">
      <c r="A74" s="126"/>
      <c r="B74" s="126" t="s">
        <v>12</v>
      </c>
      <c r="C74" s="183">
        <v>360</v>
      </c>
      <c r="D74" s="185" t="s">
        <v>576</v>
      </c>
      <c r="E74" s="126"/>
      <c r="F74" s="5"/>
      <c r="G74" s="5"/>
      <c r="H74" s="5"/>
      <c r="I74" s="5"/>
      <c r="J74" s="5"/>
      <c r="K74" s="5"/>
      <c r="L74" s="5"/>
      <c r="M74" s="5"/>
      <c r="N74" s="5"/>
      <c r="O74" s="5"/>
      <c r="P74" s="103">
        <f>Forside!$E$38</f>
        <v>0</v>
      </c>
      <c r="Q74" s="104">
        <f t="shared" si="12"/>
        <v>0</v>
      </c>
      <c r="R74" s="104">
        <f t="shared" si="13"/>
        <v>0</v>
      </c>
      <c r="S74" s="104">
        <f t="shared" si="14"/>
        <v>0</v>
      </c>
      <c r="T74" s="5"/>
    </row>
    <row r="75" spans="1:20" x14ac:dyDescent="0.2">
      <c r="A75" s="85"/>
      <c r="B75" s="85" t="s">
        <v>105</v>
      </c>
      <c r="C75" s="176">
        <v>1700</v>
      </c>
      <c r="D75" s="185" t="s">
        <v>576</v>
      </c>
      <c r="E75" s="85"/>
      <c r="F75" s="5"/>
      <c r="G75" s="5"/>
      <c r="H75" s="5"/>
      <c r="I75" s="5"/>
      <c r="J75" s="5"/>
      <c r="K75" s="5"/>
      <c r="L75" s="5"/>
      <c r="M75" s="5"/>
      <c r="N75" s="5"/>
      <c r="O75" s="5"/>
      <c r="P75" s="103">
        <f>Forside!$E$38</f>
        <v>0</v>
      </c>
      <c r="Q75" s="104">
        <f t="shared" si="12"/>
        <v>0</v>
      </c>
      <c r="R75" s="104">
        <f t="shared" si="13"/>
        <v>0</v>
      </c>
      <c r="S75" s="104">
        <f t="shared" si="14"/>
        <v>0</v>
      </c>
      <c r="T75" s="5"/>
    </row>
    <row r="76" spans="1:20" x14ac:dyDescent="0.2">
      <c r="A76" s="85"/>
      <c r="B76" s="85" t="s">
        <v>183</v>
      </c>
      <c r="C76" s="176">
        <v>100</v>
      </c>
      <c r="D76" s="185" t="s">
        <v>576</v>
      </c>
      <c r="E76" s="85"/>
      <c r="F76" s="5"/>
      <c r="G76" s="5"/>
      <c r="H76" s="5"/>
      <c r="I76" s="5"/>
      <c r="J76" s="5"/>
      <c r="K76" s="5"/>
      <c r="L76" s="5"/>
      <c r="M76" s="5"/>
      <c r="N76" s="5"/>
      <c r="O76" s="5"/>
      <c r="P76" s="103">
        <f>Forside!$E$38</f>
        <v>0</v>
      </c>
      <c r="Q76" s="104">
        <f t="shared" si="12"/>
        <v>0</v>
      </c>
      <c r="R76" s="104">
        <f t="shared" si="13"/>
        <v>0</v>
      </c>
      <c r="S76" s="104">
        <f t="shared" si="14"/>
        <v>0</v>
      </c>
      <c r="T76" s="5"/>
    </row>
    <row r="77" spans="1:20" x14ac:dyDescent="0.2">
      <c r="A77" s="85"/>
      <c r="B77" s="85" t="s">
        <v>82</v>
      </c>
      <c r="C77" s="176">
        <v>2975</v>
      </c>
      <c r="D77" s="185" t="s">
        <v>576</v>
      </c>
      <c r="E77" s="85"/>
      <c r="F77" s="5"/>
      <c r="G77" s="5"/>
      <c r="H77" s="5"/>
      <c r="I77" s="5"/>
      <c r="J77" s="5"/>
      <c r="K77" s="5"/>
      <c r="L77" s="5"/>
      <c r="M77" s="5"/>
      <c r="N77" s="5"/>
      <c r="O77" s="5"/>
      <c r="P77" s="103">
        <f>Forside!$E$38</f>
        <v>0</v>
      </c>
      <c r="Q77" s="104">
        <f t="shared" si="12"/>
        <v>0</v>
      </c>
      <c r="R77" s="104">
        <f t="shared" si="13"/>
        <v>0</v>
      </c>
      <c r="S77" s="104">
        <f t="shared" si="14"/>
        <v>0</v>
      </c>
      <c r="T77" s="5"/>
    </row>
    <row r="78" spans="1:20" x14ac:dyDescent="0.2">
      <c r="A78" s="85"/>
      <c r="B78" s="85" t="s">
        <v>104</v>
      </c>
      <c r="C78" s="176">
        <v>1350</v>
      </c>
      <c r="D78" s="185" t="s">
        <v>576</v>
      </c>
      <c r="E78" s="85"/>
      <c r="F78" s="5"/>
      <c r="G78" s="5"/>
      <c r="H78" s="5"/>
      <c r="I78" s="5"/>
      <c r="J78" s="5"/>
      <c r="K78" s="5"/>
      <c r="L78" s="5"/>
      <c r="M78" s="5"/>
      <c r="N78" s="5"/>
      <c r="O78" s="5"/>
      <c r="P78" s="103">
        <f>Forside!$E$38</f>
        <v>0</v>
      </c>
      <c r="Q78" s="104">
        <f t="shared" si="12"/>
        <v>0</v>
      </c>
      <c r="R78" s="104">
        <f t="shared" si="13"/>
        <v>0</v>
      </c>
      <c r="S78" s="104">
        <f t="shared" si="14"/>
        <v>0</v>
      </c>
      <c r="T78" s="5"/>
    </row>
    <row r="79" spans="1:20" x14ac:dyDescent="0.2">
      <c r="A79" s="85"/>
      <c r="B79" s="85" t="s">
        <v>266</v>
      </c>
      <c r="C79" s="176">
        <v>250</v>
      </c>
      <c r="D79" s="185" t="s">
        <v>576</v>
      </c>
      <c r="E79" s="85"/>
      <c r="F79" s="5"/>
      <c r="G79" s="5"/>
      <c r="H79" s="5"/>
      <c r="I79" s="5"/>
      <c r="J79" s="5"/>
      <c r="K79" s="5"/>
      <c r="L79" s="5"/>
      <c r="M79" s="5"/>
      <c r="N79" s="5"/>
      <c r="O79" s="5"/>
      <c r="P79" s="103">
        <f>Forside!$E$38</f>
        <v>0</v>
      </c>
      <c r="Q79" s="104">
        <f t="shared" si="12"/>
        <v>0</v>
      </c>
      <c r="R79" s="104">
        <f t="shared" si="13"/>
        <v>0</v>
      </c>
      <c r="S79" s="104">
        <f t="shared" si="14"/>
        <v>0</v>
      </c>
      <c r="T79" s="5"/>
    </row>
    <row r="80" spans="1:20" x14ac:dyDescent="0.2">
      <c r="A80" s="85"/>
      <c r="B80" s="85" t="s">
        <v>109</v>
      </c>
      <c r="C80" s="176">
        <v>250</v>
      </c>
      <c r="D80" s="185" t="s">
        <v>576</v>
      </c>
      <c r="E80" s="85"/>
      <c r="F80" s="5"/>
      <c r="G80" s="5"/>
      <c r="H80" s="5"/>
      <c r="I80" s="5"/>
      <c r="J80" s="5"/>
      <c r="K80" s="5"/>
      <c r="L80" s="5"/>
      <c r="M80" s="5"/>
      <c r="N80" s="5"/>
      <c r="O80" s="5"/>
      <c r="P80" s="103">
        <f>Forside!$E$38</f>
        <v>0</v>
      </c>
      <c r="Q80" s="104">
        <f t="shared" si="12"/>
        <v>0</v>
      </c>
      <c r="R80" s="104">
        <f t="shared" si="13"/>
        <v>0</v>
      </c>
      <c r="S80" s="104">
        <f t="shared" si="14"/>
        <v>0</v>
      </c>
      <c r="T80" s="5"/>
    </row>
    <row r="81" spans="1:20" x14ac:dyDescent="0.2">
      <c r="A81" s="122"/>
      <c r="B81" s="122" t="s">
        <v>28</v>
      </c>
      <c r="C81" s="182">
        <v>2970</v>
      </c>
      <c r="D81" s="185" t="s">
        <v>576</v>
      </c>
      <c r="E81" s="122"/>
      <c r="F81" s="5"/>
      <c r="G81" s="5"/>
      <c r="H81" s="5"/>
      <c r="I81" s="5"/>
      <c r="J81" s="5"/>
      <c r="K81" s="5"/>
      <c r="L81" s="5"/>
      <c r="M81" s="5"/>
      <c r="N81" s="5"/>
      <c r="O81" s="5"/>
      <c r="P81" s="103">
        <f>Forside!$E$38</f>
        <v>0</v>
      </c>
      <c r="Q81" s="104">
        <f t="shared" si="12"/>
        <v>0</v>
      </c>
      <c r="R81" s="104">
        <f t="shared" si="13"/>
        <v>0</v>
      </c>
      <c r="S81" s="104">
        <f t="shared" si="14"/>
        <v>0</v>
      </c>
      <c r="T81" s="5"/>
    </row>
    <row r="82" spans="1:20" x14ac:dyDescent="0.2">
      <c r="A82" s="126"/>
      <c r="B82" s="126" t="s">
        <v>30</v>
      </c>
      <c r="C82" s="183">
        <v>7350</v>
      </c>
      <c r="D82" s="185" t="s">
        <v>576</v>
      </c>
      <c r="E82" s="126"/>
      <c r="F82" s="5"/>
      <c r="G82" s="5"/>
      <c r="H82" s="5"/>
      <c r="I82" s="5"/>
      <c r="J82" s="5"/>
      <c r="K82" s="5"/>
      <c r="L82" s="5"/>
      <c r="M82" s="5"/>
      <c r="N82" s="5"/>
      <c r="O82" s="5"/>
      <c r="P82" s="103">
        <f>Forside!$E$38</f>
        <v>0</v>
      </c>
      <c r="Q82" s="104">
        <f t="shared" si="12"/>
        <v>0</v>
      </c>
      <c r="R82" s="104">
        <f t="shared" si="13"/>
        <v>0</v>
      </c>
      <c r="S82" s="104">
        <f t="shared" si="14"/>
        <v>0</v>
      </c>
      <c r="T82" s="5"/>
    </row>
    <row r="83" spans="1:20" x14ac:dyDescent="0.2">
      <c r="A83" s="85"/>
      <c r="B83" s="85" t="s">
        <v>9</v>
      </c>
      <c r="C83" s="176">
        <v>111</v>
      </c>
      <c r="D83" s="185" t="s">
        <v>177</v>
      </c>
      <c r="E83" s="85"/>
      <c r="F83" s="5"/>
      <c r="G83" s="5"/>
      <c r="H83" s="5"/>
      <c r="I83" s="5"/>
      <c r="J83" s="5"/>
      <c r="K83" s="5"/>
      <c r="L83" s="5"/>
      <c r="M83" s="5"/>
      <c r="N83" s="5"/>
      <c r="O83" s="5"/>
      <c r="P83" s="103">
        <f>Forside!$E$38</f>
        <v>0</v>
      </c>
      <c r="Q83" s="104">
        <f t="shared" si="12"/>
        <v>0</v>
      </c>
      <c r="R83" s="104">
        <f t="shared" si="13"/>
        <v>0</v>
      </c>
      <c r="S83" s="104">
        <f t="shared" si="14"/>
        <v>0</v>
      </c>
      <c r="T83" s="5"/>
    </row>
    <row r="84" spans="1:20" s="17" customFormat="1" ht="15" x14ac:dyDescent="0.2">
      <c r="A84" s="95"/>
      <c r="B84" s="330" t="s">
        <v>961</v>
      </c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96">
        <f>SUM(S35:S83)</f>
        <v>0</v>
      </c>
      <c r="T84" s="97"/>
    </row>
  </sheetData>
  <mergeCells count="2">
    <mergeCell ref="B33:R33"/>
    <mergeCell ref="B84:R8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1778B-22ED-4AF3-A4EA-A4F62967D5A3}">
  <dimension ref="A1:T156"/>
  <sheetViews>
    <sheetView topLeftCell="G1" zoomScale="110" zoomScaleNormal="110" workbookViewId="0">
      <pane ySplit="2" topLeftCell="A134" activePane="bottomLeft" state="frozen"/>
      <selection pane="bottomLeft" activeCell="S156" sqref="S156"/>
    </sheetView>
  </sheetViews>
  <sheetFormatPr baseColWidth="10" defaultColWidth="11.42578125" defaultRowHeight="14.25" x14ac:dyDescent="0.2"/>
  <cols>
    <col min="1" max="1" width="22.5703125" style="4" customWidth="1"/>
    <col min="2" max="2" width="61.28515625" style="4" customWidth="1"/>
    <col min="3" max="3" width="11.7109375" style="181" bestFit="1" customWidth="1"/>
    <col min="4" max="4" width="11.42578125" style="195"/>
    <col min="5" max="5" width="36.42578125" style="4" bestFit="1" customWidth="1"/>
    <col min="6" max="6" width="14.7109375" style="4" customWidth="1"/>
    <col min="7" max="7" width="20.85546875" style="4" customWidth="1"/>
    <col min="8" max="8" width="17.28515625" style="4" customWidth="1"/>
    <col min="9" max="9" width="17" style="4" customWidth="1"/>
    <col min="10" max="10" width="10.5703125" style="4" customWidth="1"/>
    <col min="11" max="11" width="23.85546875" style="4" customWidth="1"/>
    <col min="12" max="12" width="8.85546875" style="4" customWidth="1"/>
    <col min="13" max="13" width="9.5703125" style="4" customWidth="1"/>
    <col min="14" max="14" width="16.28515625" style="4" customWidth="1"/>
    <col min="15" max="15" width="18" style="4" customWidth="1"/>
    <col min="16" max="16" width="11.7109375" style="4" bestFit="1" customWidth="1"/>
    <col min="17" max="17" width="15.28515625" style="4" customWidth="1"/>
    <col min="18" max="18" width="14.85546875" style="4" customWidth="1"/>
    <col min="19" max="19" width="18.7109375" style="4" bestFit="1" customWidth="1"/>
    <col min="20" max="20" width="36.28515625" style="4" customWidth="1"/>
    <col min="21" max="16382" width="11.42578125" style="4"/>
    <col min="16383" max="16383" width="11.42578125" style="4" bestFit="1" customWidth="1"/>
    <col min="16384" max="16384" width="11.42578125" style="4"/>
  </cols>
  <sheetData>
    <row r="1" spans="1:20" ht="85.5" x14ac:dyDescent="0.2">
      <c r="A1" s="6" t="s">
        <v>558</v>
      </c>
      <c r="B1" s="6" t="s">
        <v>179</v>
      </c>
      <c r="C1" s="7" t="s">
        <v>559</v>
      </c>
      <c r="D1" s="7" t="s">
        <v>560</v>
      </c>
      <c r="E1" s="7" t="s">
        <v>561</v>
      </c>
      <c r="F1" s="7" t="s">
        <v>562</v>
      </c>
      <c r="G1" s="8" t="s">
        <v>563</v>
      </c>
      <c r="H1" s="7" t="s">
        <v>564</v>
      </c>
      <c r="I1" s="8" t="s">
        <v>565</v>
      </c>
      <c r="J1" s="8" t="s">
        <v>566</v>
      </c>
      <c r="K1" s="7" t="s">
        <v>567</v>
      </c>
      <c r="L1" s="8" t="s">
        <v>1040</v>
      </c>
      <c r="M1" s="8" t="s">
        <v>1041</v>
      </c>
      <c r="N1" s="9" t="s">
        <v>569</v>
      </c>
      <c r="O1" s="10" t="s">
        <v>570</v>
      </c>
      <c r="P1" s="11" t="s">
        <v>571</v>
      </c>
      <c r="Q1" s="12" t="s">
        <v>572</v>
      </c>
      <c r="R1" s="12" t="s">
        <v>573</v>
      </c>
      <c r="S1" s="13" t="s">
        <v>574</v>
      </c>
      <c r="T1" s="14" t="s">
        <v>4</v>
      </c>
    </row>
    <row r="2" spans="1:20" ht="38.25" customHeight="1" thickBot="1" x14ac:dyDescent="0.25">
      <c r="A2" s="19"/>
      <c r="B2" s="20" t="s">
        <v>575</v>
      </c>
      <c r="C2" s="177">
        <v>600</v>
      </c>
      <c r="D2" s="193" t="s">
        <v>576</v>
      </c>
      <c r="E2" s="20" t="s">
        <v>577</v>
      </c>
      <c r="F2" s="22" t="s">
        <v>578</v>
      </c>
      <c r="G2" s="20">
        <v>864426</v>
      </c>
      <c r="H2" s="20" t="s">
        <v>579</v>
      </c>
      <c r="I2" s="20" t="s">
        <v>580</v>
      </c>
      <c r="J2" s="20" t="s">
        <v>581</v>
      </c>
      <c r="K2" s="20"/>
      <c r="L2" s="21" t="s">
        <v>177</v>
      </c>
      <c r="M2" s="21" t="s">
        <v>576</v>
      </c>
      <c r="N2" s="21">
        <v>1</v>
      </c>
      <c r="O2" s="73">
        <v>0.5</v>
      </c>
      <c r="P2" s="202">
        <v>0.05</v>
      </c>
      <c r="Q2" s="73">
        <f>O2*P2</f>
        <v>2.5000000000000001E-2</v>
      </c>
      <c r="R2" s="73">
        <f>O2+Q2</f>
        <v>0.52500000000000002</v>
      </c>
      <c r="S2" s="73">
        <f>R2*C2</f>
        <v>315</v>
      </c>
      <c r="T2" s="23"/>
    </row>
    <row r="3" spans="1:20" ht="15.75" x14ac:dyDescent="0.2">
      <c r="A3" s="94" t="s">
        <v>741</v>
      </c>
      <c r="B3" s="118"/>
      <c r="C3" s="178"/>
      <c r="D3" s="194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0" x14ac:dyDescent="0.2">
      <c r="A4" s="85"/>
      <c r="B4" s="87" t="s">
        <v>451</v>
      </c>
      <c r="C4" s="176">
        <v>11880</v>
      </c>
      <c r="D4" s="190" t="s">
        <v>576</v>
      </c>
      <c r="E4" s="98"/>
      <c r="F4" s="31"/>
      <c r="G4" s="5"/>
      <c r="H4" s="5"/>
      <c r="I4" s="5"/>
      <c r="J4" s="5"/>
      <c r="K4" s="5"/>
      <c r="L4" s="5"/>
      <c r="M4" s="5"/>
      <c r="N4" s="5"/>
      <c r="O4" s="5"/>
      <c r="P4" s="103">
        <f>Forside!$E$40</f>
        <v>0</v>
      </c>
      <c r="Q4" s="104">
        <f t="shared" ref="Q4" si="0">O4*P4</f>
        <v>0</v>
      </c>
      <c r="R4" s="104">
        <f t="shared" ref="R4" si="1">O4+Q4</f>
        <v>0</v>
      </c>
      <c r="S4" s="104">
        <f t="shared" ref="S4" si="2">R4*C4</f>
        <v>0</v>
      </c>
      <c r="T4" s="5"/>
    </row>
    <row r="5" spans="1:20" x14ac:dyDescent="0.2">
      <c r="A5" s="85"/>
      <c r="B5" s="87" t="s">
        <v>452</v>
      </c>
      <c r="C5" s="176">
        <v>12120</v>
      </c>
      <c r="D5" s="190" t="s">
        <v>576</v>
      </c>
      <c r="E5" s="98"/>
      <c r="F5" s="31"/>
      <c r="G5" s="5"/>
      <c r="H5" s="5"/>
      <c r="I5" s="5"/>
      <c r="J5" s="5"/>
      <c r="K5" s="5"/>
      <c r="L5" s="5"/>
      <c r="M5" s="5"/>
      <c r="N5" s="5"/>
      <c r="O5" s="5"/>
      <c r="P5" s="103">
        <f>Forside!$E$40</f>
        <v>0</v>
      </c>
      <c r="Q5" s="104">
        <f t="shared" ref="Q5:Q9" si="3">O5*P5</f>
        <v>0</v>
      </c>
      <c r="R5" s="104">
        <f t="shared" ref="R5:R9" si="4">O5+Q5</f>
        <v>0</v>
      </c>
      <c r="S5" s="104">
        <f t="shared" ref="S5:S9" si="5">R5*C5</f>
        <v>0</v>
      </c>
      <c r="T5" s="5"/>
    </row>
    <row r="6" spans="1:20" x14ac:dyDescent="0.2">
      <c r="A6" s="85"/>
      <c r="B6" s="87" t="s">
        <v>453</v>
      </c>
      <c r="C6" s="176">
        <v>13440</v>
      </c>
      <c r="D6" s="190" t="s">
        <v>576</v>
      </c>
      <c r="E6" s="98"/>
      <c r="F6" s="31"/>
      <c r="G6" s="5"/>
      <c r="H6" s="5"/>
      <c r="I6" s="5"/>
      <c r="J6" s="5"/>
      <c r="K6" s="5"/>
      <c r="L6" s="5"/>
      <c r="M6" s="5"/>
      <c r="N6" s="5"/>
      <c r="O6" s="5"/>
      <c r="P6" s="103">
        <f>Forside!$E$40</f>
        <v>0</v>
      </c>
      <c r="Q6" s="104">
        <f t="shared" si="3"/>
        <v>0</v>
      </c>
      <c r="R6" s="104">
        <f t="shared" si="4"/>
        <v>0</v>
      </c>
      <c r="S6" s="104">
        <f t="shared" si="5"/>
        <v>0</v>
      </c>
      <c r="T6" s="5"/>
    </row>
    <row r="7" spans="1:20" x14ac:dyDescent="0.2">
      <c r="A7" s="85"/>
      <c r="B7" s="87" t="s">
        <v>454</v>
      </c>
      <c r="C7" s="176">
        <v>720</v>
      </c>
      <c r="D7" s="190" t="s">
        <v>576</v>
      </c>
      <c r="E7" s="98"/>
      <c r="F7" s="31"/>
      <c r="G7" s="5"/>
      <c r="H7" s="5"/>
      <c r="I7" s="5"/>
      <c r="J7" s="5"/>
      <c r="K7" s="5"/>
      <c r="L7" s="5"/>
      <c r="M7" s="5"/>
      <c r="N7" s="5"/>
      <c r="O7" s="5"/>
      <c r="P7" s="103">
        <f>Forside!$E$40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5"/>
    </row>
    <row r="8" spans="1:20" x14ac:dyDescent="0.2">
      <c r="A8" s="85"/>
      <c r="B8" s="87" t="s">
        <v>455</v>
      </c>
      <c r="C8" s="179">
        <v>7000</v>
      </c>
      <c r="D8" s="190" t="s">
        <v>576</v>
      </c>
      <c r="E8" s="98"/>
      <c r="F8" s="31"/>
      <c r="G8" s="5"/>
      <c r="H8" s="5"/>
      <c r="I8" s="5"/>
      <c r="J8" s="5"/>
      <c r="K8" s="5"/>
      <c r="L8" s="5"/>
      <c r="M8" s="5"/>
      <c r="N8" s="5"/>
      <c r="O8" s="5"/>
      <c r="P8" s="103">
        <f>Forside!$E$40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5"/>
    </row>
    <row r="9" spans="1:20" x14ac:dyDescent="0.2">
      <c r="A9" s="125"/>
      <c r="B9" s="112" t="s">
        <v>456</v>
      </c>
      <c r="C9" s="176">
        <v>8280</v>
      </c>
      <c r="D9" s="190" t="s">
        <v>576</v>
      </c>
      <c r="E9" s="113"/>
      <c r="F9" s="48"/>
      <c r="G9" s="29"/>
      <c r="H9" s="29"/>
      <c r="I9" s="29"/>
      <c r="J9" s="29"/>
      <c r="K9" s="29"/>
      <c r="L9" s="29"/>
      <c r="M9" s="29"/>
      <c r="N9" s="29"/>
      <c r="O9" s="29"/>
      <c r="P9" s="103">
        <f>Forside!$E$40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29"/>
    </row>
    <row r="10" spans="1:20" s="17" customFormat="1" ht="15" x14ac:dyDescent="0.2">
      <c r="A10" s="95"/>
      <c r="B10" s="330" t="s">
        <v>961</v>
      </c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96">
        <f>SUM(S4:S9)</f>
        <v>0</v>
      </c>
      <c r="T10" s="97"/>
    </row>
    <row r="11" spans="1:20" ht="86.25" customHeight="1" x14ac:dyDescent="0.2">
      <c r="A11" s="139" t="s">
        <v>742</v>
      </c>
      <c r="B11" s="334" t="s">
        <v>1155</v>
      </c>
      <c r="C11" s="334"/>
      <c r="D11" s="334"/>
      <c r="E11" s="334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</row>
    <row r="12" spans="1:20" x14ac:dyDescent="0.2">
      <c r="A12" s="85"/>
      <c r="B12" s="87" t="s">
        <v>378</v>
      </c>
      <c r="C12" s="176">
        <v>3960</v>
      </c>
      <c r="D12" s="190" t="s">
        <v>576</v>
      </c>
      <c r="E12" s="98"/>
      <c r="F12" s="47"/>
      <c r="G12" s="5"/>
      <c r="H12" s="5"/>
      <c r="I12" s="5"/>
      <c r="J12" s="5"/>
      <c r="K12" s="5"/>
      <c r="L12" s="5"/>
      <c r="M12" s="5"/>
      <c r="N12" s="5"/>
      <c r="O12" s="5"/>
      <c r="P12" s="103">
        <f>Forside!$E$41</f>
        <v>0</v>
      </c>
      <c r="Q12" s="104">
        <f t="shared" ref="Q12" si="6">O12*P12</f>
        <v>0</v>
      </c>
      <c r="R12" s="104">
        <f t="shared" ref="R12" si="7">O12+Q12</f>
        <v>0</v>
      </c>
      <c r="S12" s="104">
        <f t="shared" ref="S12" si="8">R12*C12</f>
        <v>0</v>
      </c>
      <c r="T12" s="5"/>
    </row>
    <row r="13" spans="1:20" x14ac:dyDescent="0.2">
      <c r="A13" s="85"/>
      <c r="B13" s="87" t="s">
        <v>379</v>
      </c>
      <c r="C13" s="176">
        <v>2400</v>
      </c>
      <c r="D13" s="190" t="s">
        <v>576</v>
      </c>
      <c r="E13" s="98"/>
      <c r="F13" s="47"/>
      <c r="G13" s="5"/>
      <c r="H13" s="5"/>
      <c r="I13" s="5"/>
      <c r="J13" s="5"/>
      <c r="K13" s="5"/>
      <c r="L13" s="5"/>
      <c r="M13" s="5"/>
      <c r="N13" s="5"/>
      <c r="O13" s="5"/>
      <c r="P13" s="103">
        <f>Forside!$E$41</f>
        <v>0</v>
      </c>
      <c r="Q13" s="104">
        <f t="shared" ref="Q13:Q29" si="9">O13*P13</f>
        <v>0</v>
      </c>
      <c r="R13" s="104">
        <f t="shared" ref="R13:R29" si="10">O13+Q13</f>
        <v>0</v>
      </c>
      <c r="S13" s="104">
        <f t="shared" ref="S13:S29" si="11">R13*C13</f>
        <v>0</v>
      </c>
      <c r="T13" s="5"/>
    </row>
    <row r="14" spans="1:20" x14ac:dyDescent="0.2">
      <c r="A14" s="85"/>
      <c r="B14" s="87" t="s">
        <v>380</v>
      </c>
      <c r="C14" s="176">
        <v>8100</v>
      </c>
      <c r="D14" s="190" t="s">
        <v>576</v>
      </c>
      <c r="E14" s="98"/>
      <c r="F14" s="47"/>
      <c r="G14" s="5"/>
      <c r="H14" s="5"/>
      <c r="I14" s="5"/>
      <c r="J14" s="5"/>
      <c r="K14" s="5"/>
      <c r="L14" s="5"/>
      <c r="M14" s="5"/>
      <c r="N14" s="5"/>
      <c r="O14" s="5"/>
      <c r="P14" s="103">
        <f>Forside!$E$41</f>
        <v>0</v>
      </c>
      <c r="Q14" s="104">
        <f t="shared" si="9"/>
        <v>0</v>
      </c>
      <c r="R14" s="104">
        <f t="shared" si="10"/>
        <v>0</v>
      </c>
      <c r="S14" s="104">
        <f t="shared" si="11"/>
        <v>0</v>
      </c>
      <c r="T14" s="5"/>
    </row>
    <row r="15" spans="1:20" x14ac:dyDescent="0.2">
      <c r="A15" s="85"/>
      <c r="B15" s="87" t="s">
        <v>381</v>
      </c>
      <c r="C15" s="176">
        <v>4000</v>
      </c>
      <c r="D15" s="190" t="s">
        <v>576</v>
      </c>
      <c r="E15" s="98"/>
      <c r="F15" s="47"/>
      <c r="G15" s="5"/>
      <c r="H15" s="5"/>
      <c r="I15" s="5"/>
      <c r="J15" s="5"/>
      <c r="K15" s="5"/>
      <c r="L15" s="5"/>
      <c r="M15" s="5"/>
      <c r="N15" s="5"/>
      <c r="O15" s="5"/>
      <c r="P15" s="103">
        <f>Forside!$E$41</f>
        <v>0</v>
      </c>
      <c r="Q15" s="104">
        <f t="shared" si="9"/>
        <v>0</v>
      </c>
      <c r="R15" s="104">
        <f t="shared" si="10"/>
        <v>0</v>
      </c>
      <c r="S15" s="104">
        <f t="shared" si="11"/>
        <v>0</v>
      </c>
      <c r="T15" s="5"/>
    </row>
    <row r="16" spans="1:20" x14ac:dyDescent="0.2">
      <c r="A16" s="85"/>
      <c r="B16" s="87" t="s">
        <v>382</v>
      </c>
      <c r="C16" s="179">
        <v>1012</v>
      </c>
      <c r="D16" s="190" t="s">
        <v>576</v>
      </c>
      <c r="E16" s="98"/>
      <c r="F16" s="47"/>
      <c r="G16" s="5"/>
      <c r="H16" s="5"/>
      <c r="I16" s="5"/>
      <c r="J16" s="5"/>
      <c r="K16" s="5"/>
      <c r="L16" s="5"/>
      <c r="M16" s="5"/>
      <c r="N16" s="5"/>
      <c r="O16" s="5"/>
      <c r="P16" s="103">
        <f>Forside!$E$41</f>
        <v>0</v>
      </c>
      <c r="Q16" s="104">
        <f t="shared" si="9"/>
        <v>0</v>
      </c>
      <c r="R16" s="104">
        <f t="shared" si="10"/>
        <v>0</v>
      </c>
      <c r="S16" s="104">
        <f t="shared" si="11"/>
        <v>0</v>
      </c>
      <c r="T16" s="5"/>
    </row>
    <row r="17" spans="1:20" x14ac:dyDescent="0.2">
      <c r="A17" s="125"/>
      <c r="B17" s="112" t="s">
        <v>383</v>
      </c>
      <c r="C17" s="176">
        <v>17568</v>
      </c>
      <c r="D17" s="190" t="s">
        <v>576</v>
      </c>
      <c r="E17" s="113"/>
      <c r="F17" s="47"/>
      <c r="G17" s="5"/>
      <c r="H17" s="5"/>
      <c r="I17" s="5"/>
      <c r="J17" s="5"/>
      <c r="K17" s="5"/>
      <c r="L17" s="5"/>
      <c r="M17" s="5"/>
      <c r="N17" s="5"/>
      <c r="O17" s="5"/>
      <c r="P17" s="103">
        <f>Forside!$E$41</f>
        <v>0</v>
      </c>
      <c r="Q17" s="104">
        <f t="shared" si="9"/>
        <v>0</v>
      </c>
      <c r="R17" s="104">
        <f t="shared" si="10"/>
        <v>0</v>
      </c>
      <c r="S17" s="104">
        <f t="shared" si="11"/>
        <v>0</v>
      </c>
      <c r="T17" s="5"/>
    </row>
    <row r="18" spans="1:20" x14ac:dyDescent="0.2">
      <c r="A18" s="85"/>
      <c r="B18" s="87" t="s">
        <v>384</v>
      </c>
      <c r="C18" s="176">
        <v>312</v>
      </c>
      <c r="D18" s="190" t="s">
        <v>576</v>
      </c>
      <c r="E18" s="98"/>
      <c r="F18" s="47"/>
      <c r="G18" s="5"/>
      <c r="H18" s="5"/>
      <c r="I18" s="5"/>
      <c r="J18" s="5"/>
      <c r="K18" s="5"/>
      <c r="L18" s="5"/>
      <c r="M18" s="5"/>
      <c r="N18" s="5"/>
      <c r="O18" s="5"/>
      <c r="P18" s="103">
        <f>Forside!$E$41</f>
        <v>0</v>
      </c>
      <c r="Q18" s="104">
        <f t="shared" si="9"/>
        <v>0</v>
      </c>
      <c r="R18" s="104">
        <f t="shared" si="10"/>
        <v>0</v>
      </c>
      <c r="S18" s="104">
        <f t="shared" si="11"/>
        <v>0</v>
      </c>
      <c r="T18" s="5"/>
    </row>
    <row r="19" spans="1:20" x14ac:dyDescent="0.2">
      <c r="A19" s="85"/>
      <c r="B19" s="87" t="s">
        <v>518</v>
      </c>
      <c r="C19" s="176">
        <v>6200</v>
      </c>
      <c r="D19" s="190" t="s">
        <v>576</v>
      </c>
      <c r="E19" s="98"/>
      <c r="F19" s="47"/>
      <c r="G19" s="5"/>
      <c r="H19" s="5"/>
      <c r="I19" s="5"/>
      <c r="J19" s="5"/>
      <c r="K19" s="5"/>
      <c r="L19" s="5"/>
      <c r="M19" s="5"/>
      <c r="N19" s="5"/>
      <c r="O19" s="5"/>
      <c r="P19" s="103">
        <f>Forside!$E$41</f>
        <v>0</v>
      </c>
      <c r="Q19" s="104">
        <f t="shared" si="9"/>
        <v>0</v>
      </c>
      <c r="R19" s="104">
        <f t="shared" si="10"/>
        <v>0</v>
      </c>
      <c r="S19" s="104">
        <f t="shared" si="11"/>
        <v>0</v>
      </c>
      <c r="T19" s="5"/>
    </row>
    <row r="20" spans="1:20" x14ac:dyDescent="0.2">
      <c r="A20" s="85"/>
      <c r="B20" s="87" t="s">
        <v>519</v>
      </c>
      <c r="C20" s="176">
        <v>14300</v>
      </c>
      <c r="D20" s="190" t="s">
        <v>576</v>
      </c>
      <c r="E20" s="98"/>
      <c r="F20" s="47"/>
      <c r="G20" s="5"/>
      <c r="H20" s="5"/>
      <c r="I20" s="5"/>
      <c r="J20" s="5"/>
      <c r="K20" s="5"/>
      <c r="L20" s="5"/>
      <c r="M20" s="5"/>
      <c r="N20" s="5"/>
      <c r="O20" s="5"/>
      <c r="P20" s="103">
        <f>Forside!$E$41</f>
        <v>0</v>
      </c>
      <c r="Q20" s="104">
        <f t="shared" si="9"/>
        <v>0</v>
      </c>
      <c r="R20" s="104">
        <f t="shared" si="10"/>
        <v>0</v>
      </c>
      <c r="S20" s="104">
        <f t="shared" si="11"/>
        <v>0</v>
      </c>
      <c r="T20" s="5"/>
    </row>
    <row r="21" spans="1:20" x14ac:dyDescent="0.2">
      <c r="A21" s="85"/>
      <c r="B21" s="87" t="s">
        <v>520</v>
      </c>
      <c r="C21" s="176">
        <v>1840</v>
      </c>
      <c r="D21" s="190" t="s">
        <v>576</v>
      </c>
      <c r="E21" s="98"/>
      <c r="F21" s="47"/>
      <c r="G21" s="5"/>
      <c r="H21" s="5"/>
      <c r="I21" s="5"/>
      <c r="J21" s="5"/>
      <c r="K21" s="5"/>
      <c r="L21" s="5"/>
      <c r="M21" s="5"/>
      <c r="N21" s="5"/>
      <c r="O21" s="5"/>
      <c r="P21" s="103">
        <f>Forside!$E$41</f>
        <v>0</v>
      </c>
      <c r="Q21" s="104">
        <f t="shared" si="9"/>
        <v>0</v>
      </c>
      <c r="R21" s="104">
        <f t="shared" si="10"/>
        <v>0</v>
      </c>
      <c r="S21" s="104">
        <f t="shared" si="11"/>
        <v>0</v>
      </c>
      <c r="T21" s="5"/>
    </row>
    <row r="22" spans="1:20" x14ac:dyDescent="0.2">
      <c r="A22" s="85"/>
      <c r="B22" s="87" t="s">
        <v>512</v>
      </c>
      <c r="C22" s="179">
        <v>8400</v>
      </c>
      <c r="D22" s="190" t="s">
        <v>576</v>
      </c>
      <c r="E22" s="98"/>
      <c r="F22" s="47"/>
      <c r="G22" s="5"/>
      <c r="H22" s="5"/>
      <c r="I22" s="5"/>
      <c r="J22" s="5"/>
      <c r="K22" s="5"/>
      <c r="L22" s="5"/>
      <c r="M22" s="5"/>
      <c r="N22" s="5"/>
      <c r="O22" s="5"/>
      <c r="P22" s="103">
        <f>Forside!$E$41</f>
        <v>0</v>
      </c>
      <c r="Q22" s="104">
        <f t="shared" si="9"/>
        <v>0</v>
      </c>
      <c r="R22" s="104">
        <f t="shared" si="10"/>
        <v>0</v>
      </c>
      <c r="S22" s="104">
        <f t="shared" si="11"/>
        <v>0</v>
      </c>
      <c r="T22" s="5"/>
    </row>
    <row r="23" spans="1:20" x14ac:dyDescent="0.2">
      <c r="A23" s="125"/>
      <c r="B23" s="112" t="s">
        <v>743</v>
      </c>
      <c r="C23" s="176">
        <v>864</v>
      </c>
      <c r="D23" s="190" t="s">
        <v>576</v>
      </c>
      <c r="E23" s="113"/>
      <c r="F23" s="47"/>
      <c r="G23" s="5"/>
      <c r="H23" s="5"/>
      <c r="I23" s="5"/>
      <c r="J23" s="5"/>
      <c r="K23" s="5"/>
      <c r="L23" s="5"/>
      <c r="M23" s="5"/>
      <c r="N23" s="5"/>
      <c r="O23" s="5"/>
      <c r="P23" s="103">
        <f>Forside!$E$41</f>
        <v>0</v>
      </c>
      <c r="Q23" s="104">
        <f t="shared" si="9"/>
        <v>0</v>
      </c>
      <c r="R23" s="104">
        <f t="shared" si="10"/>
        <v>0</v>
      </c>
      <c r="S23" s="104">
        <f t="shared" si="11"/>
        <v>0</v>
      </c>
      <c r="T23" s="5"/>
    </row>
    <row r="24" spans="1:20" x14ac:dyDescent="0.2">
      <c r="A24" s="85"/>
      <c r="B24" s="87" t="s">
        <v>513</v>
      </c>
      <c r="C24" s="176">
        <v>5580</v>
      </c>
      <c r="D24" s="190" t="s">
        <v>576</v>
      </c>
      <c r="E24" s="98"/>
      <c r="F24" s="47"/>
      <c r="G24" s="5"/>
      <c r="H24" s="5"/>
      <c r="I24" s="5"/>
      <c r="J24" s="5"/>
      <c r="K24" s="5"/>
      <c r="L24" s="5"/>
      <c r="M24" s="5"/>
      <c r="N24" s="5"/>
      <c r="O24" s="5"/>
      <c r="P24" s="103">
        <f>Forside!$E$41</f>
        <v>0</v>
      </c>
      <c r="Q24" s="104">
        <f t="shared" si="9"/>
        <v>0</v>
      </c>
      <c r="R24" s="104">
        <f t="shared" si="10"/>
        <v>0</v>
      </c>
      <c r="S24" s="104">
        <f t="shared" si="11"/>
        <v>0</v>
      </c>
      <c r="T24" s="5"/>
    </row>
    <row r="25" spans="1:20" x14ac:dyDescent="0.2">
      <c r="A25" s="85"/>
      <c r="B25" s="87" t="s">
        <v>514</v>
      </c>
      <c r="C25" s="176">
        <v>12540</v>
      </c>
      <c r="D25" s="190" t="s">
        <v>576</v>
      </c>
      <c r="E25" s="98"/>
      <c r="F25" s="47"/>
      <c r="G25" s="5"/>
      <c r="H25" s="5"/>
      <c r="I25" s="5"/>
      <c r="J25" s="5"/>
      <c r="K25" s="5"/>
      <c r="L25" s="5"/>
      <c r="M25" s="5"/>
      <c r="N25" s="5"/>
      <c r="O25" s="5"/>
      <c r="P25" s="103">
        <f>Forside!$E$41</f>
        <v>0</v>
      </c>
      <c r="Q25" s="104">
        <f t="shared" si="9"/>
        <v>0</v>
      </c>
      <c r="R25" s="104">
        <f t="shared" si="10"/>
        <v>0</v>
      </c>
      <c r="S25" s="104">
        <f t="shared" si="11"/>
        <v>0</v>
      </c>
      <c r="T25" s="5"/>
    </row>
    <row r="26" spans="1:20" ht="28.5" x14ac:dyDescent="0.2">
      <c r="A26" s="85"/>
      <c r="B26" s="85" t="s">
        <v>744</v>
      </c>
      <c r="C26" s="176">
        <v>4500</v>
      </c>
      <c r="D26" s="190" t="s">
        <v>576</v>
      </c>
      <c r="E26" s="98"/>
      <c r="F26" s="47"/>
      <c r="G26" s="29"/>
      <c r="H26" s="29"/>
      <c r="I26" s="29"/>
      <c r="J26" s="29"/>
      <c r="K26" s="29"/>
      <c r="L26" s="29"/>
      <c r="M26" s="29"/>
      <c r="N26" s="29"/>
      <c r="O26" s="29"/>
      <c r="P26" s="103">
        <f>Forside!$E$41</f>
        <v>0</v>
      </c>
      <c r="Q26" s="104">
        <f t="shared" si="9"/>
        <v>0</v>
      </c>
      <c r="R26" s="104">
        <f t="shared" si="10"/>
        <v>0</v>
      </c>
      <c r="S26" s="104">
        <f t="shared" si="11"/>
        <v>0</v>
      </c>
      <c r="T26" s="29"/>
    </row>
    <row r="27" spans="1:20" x14ac:dyDescent="0.2">
      <c r="A27" s="85"/>
      <c r="B27" s="87" t="s">
        <v>516</v>
      </c>
      <c r="C27" s="176">
        <v>17856</v>
      </c>
      <c r="D27" s="190" t="s">
        <v>576</v>
      </c>
      <c r="E27" s="98"/>
      <c r="F27" s="47"/>
      <c r="G27" s="34"/>
      <c r="H27" s="34"/>
      <c r="I27" s="34"/>
      <c r="J27" s="34"/>
      <c r="K27" s="34"/>
      <c r="L27" s="34"/>
      <c r="M27" s="34"/>
      <c r="N27" s="34"/>
      <c r="O27" s="34"/>
      <c r="P27" s="103">
        <f>Forside!$E$41</f>
        <v>0</v>
      </c>
      <c r="Q27" s="104">
        <f t="shared" si="9"/>
        <v>0</v>
      </c>
      <c r="R27" s="104">
        <f t="shared" si="10"/>
        <v>0</v>
      </c>
      <c r="S27" s="104">
        <f t="shared" si="11"/>
        <v>0</v>
      </c>
      <c r="T27" s="34"/>
    </row>
    <row r="28" spans="1:20" ht="28.5" x14ac:dyDescent="0.2">
      <c r="A28" s="85"/>
      <c r="B28" s="85" t="s">
        <v>517</v>
      </c>
      <c r="C28" s="179">
        <v>4800</v>
      </c>
      <c r="D28" s="190" t="s">
        <v>576</v>
      </c>
      <c r="E28" s="98"/>
      <c r="F28" s="47"/>
      <c r="G28" s="5"/>
      <c r="H28" s="5"/>
      <c r="I28" s="5"/>
      <c r="J28" s="5"/>
      <c r="K28" s="5"/>
      <c r="L28" s="5"/>
      <c r="M28" s="5"/>
      <c r="N28" s="5"/>
      <c r="O28" s="5"/>
      <c r="P28" s="103">
        <f>Forside!$E$41</f>
        <v>0</v>
      </c>
      <c r="Q28" s="104">
        <f t="shared" si="9"/>
        <v>0</v>
      </c>
      <c r="R28" s="104">
        <f t="shared" si="10"/>
        <v>0</v>
      </c>
      <c r="S28" s="104">
        <f t="shared" si="11"/>
        <v>0</v>
      </c>
      <c r="T28" s="5"/>
    </row>
    <row r="29" spans="1:20" x14ac:dyDescent="0.2">
      <c r="A29" s="125"/>
      <c r="B29" s="112" t="s">
        <v>515</v>
      </c>
      <c r="C29" s="176">
        <v>282112</v>
      </c>
      <c r="D29" s="190" t="s">
        <v>576</v>
      </c>
      <c r="E29" s="113"/>
      <c r="F29" s="47"/>
      <c r="G29" s="5"/>
      <c r="H29" s="5"/>
      <c r="I29" s="5"/>
      <c r="J29" s="5"/>
      <c r="K29" s="5"/>
      <c r="L29" s="5"/>
      <c r="M29" s="5"/>
      <c r="N29" s="5"/>
      <c r="O29" s="5"/>
      <c r="P29" s="103">
        <f>Forside!$E$41</f>
        <v>0</v>
      </c>
      <c r="Q29" s="104">
        <f t="shared" si="9"/>
        <v>0</v>
      </c>
      <c r="R29" s="104">
        <f t="shared" si="10"/>
        <v>0</v>
      </c>
      <c r="S29" s="104">
        <f t="shared" si="11"/>
        <v>0</v>
      </c>
      <c r="T29" s="5"/>
    </row>
    <row r="30" spans="1:20" s="17" customFormat="1" ht="15.75" thickBot="1" x14ac:dyDescent="0.25">
      <c r="A30" s="95"/>
      <c r="B30" s="330" t="s">
        <v>961</v>
      </c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96">
        <f>SUM(S12:S29)</f>
        <v>0</v>
      </c>
      <c r="T30" s="97"/>
    </row>
    <row r="31" spans="1:20" ht="15.75" x14ac:dyDescent="0.2">
      <c r="A31" s="94" t="s">
        <v>745</v>
      </c>
      <c r="B31" s="118"/>
      <c r="C31" s="178"/>
      <c r="D31" s="194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20"/>
    </row>
    <row r="32" spans="1:20" x14ac:dyDescent="0.2">
      <c r="A32" s="85"/>
      <c r="B32" s="87" t="s">
        <v>317</v>
      </c>
      <c r="C32" s="176">
        <v>1116</v>
      </c>
      <c r="D32" s="190" t="s">
        <v>576</v>
      </c>
      <c r="E32" s="98"/>
      <c r="F32" s="47"/>
      <c r="G32" s="34"/>
      <c r="H32" s="34"/>
      <c r="I32" s="34"/>
      <c r="J32" s="34"/>
      <c r="K32" s="34"/>
      <c r="L32" s="34"/>
      <c r="M32" s="34"/>
      <c r="N32" s="34"/>
      <c r="O32" s="34"/>
      <c r="P32" s="103">
        <f>Forside!$E$42</f>
        <v>0</v>
      </c>
      <c r="Q32" s="104">
        <f t="shared" ref="Q32" si="12">O32*P32</f>
        <v>0</v>
      </c>
      <c r="R32" s="104">
        <f t="shared" ref="R32" si="13">O32+Q32</f>
        <v>0</v>
      </c>
      <c r="S32" s="104">
        <f t="shared" ref="S32" si="14">R32*C32</f>
        <v>0</v>
      </c>
      <c r="T32" s="34"/>
    </row>
    <row r="33" spans="1:20" x14ac:dyDescent="0.2">
      <c r="A33" s="85"/>
      <c r="B33" s="87" t="s">
        <v>318</v>
      </c>
      <c r="C33" s="176">
        <v>720</v>
      </c>
      <c r="D33" s="190" t="s">
        <v>576</v>
      </c>
      <c r="E33" s="98"/>
      <c r="F33" s="47"/>
      <c r="G33" s="5"/>
      <c r="H33" s="5"/>
      <c r="I33" s="5"/>
      <c r="J33" s="5"/>
      <c r="K33" s="5"/>
      <c r="L33" s="5"/>
      <c r="M33" s="5"/>
      <c r="N33" s="5"/>
      <c r="O33" s="5"/>
      <c r="P33" s="103">
        <f>Forside!$E$42</f>
        <v>0</v>
      </c>
      <c r="Q33" s="104">
        <f t="shared" ref="Q33:Q52" si="15">O33*P33</f>
        <v>0</v>
      </c>
      <c r="R33" s="104">
        <f t="shared" ref="R33:R52" si="16">O33+Q33</f>
        <v>0</v>
      </c>
      <c r="S33" s="104">
        <f t="shared" ref="S33:S52" si="17">R33*C33</f>
        <v>0</v>
      </c>
      <c r="T33" s="5"/>
    </row>
    <row r="34" spans="1:20" x14ac:dyDescent="0.2">
      <c r="A34" s="85"/>
      <c r="B34" s="87" t="s">
        <v>315</v>
      </c>
      <c r="C34" s="176">
        <v>540</v>
      </c>
      <c r="D34" s="190" t="s">
        <v>576</v>
      </c>
      <c r="E34" s="98"/>
      <c r="F34" s="47"/>
      <c r="G34" s="5"/>
      <c r="H34" s="5"/>
      <c r="I34" s="5"/>
      <c r="J34" s="5"/>
      <c r="K34" s="5"/>
      <c r="L34" s="5"/>
      <c r="M34" s="5"/>
      <c r="N34" s="5"/>
      <c r="O34" s="5"/>
      <c r="P34" s="103">
        <f>Forside!$E$42</f>
        <v>0</v>
      </c>
      <c r="Q34" s="104">
        <f t="shared" si="15"/>
        <v>0</v>
      </c>
      <c r="R34" s="104">
        <f t="shared" si="16"/>
        <v>0</v>
      </c>
      <c r="S34" s="104">
        <f t="shared" si="17"/>
        <v>0</v>
      </c>
      <c r="T34" s="5"/>
    </row>
    <row r="35" spans="1:20" x14ac:dyDescent="0.2">
      <c r="A35" s="85"/>
      <c r="B35" s="87" t="s">
        <v>314</v>
      </c>
      <c r="C35" s="176">
        <v>19368</v>
      </c>
      <c r="D35" s="190" t="s">
        <v>576</v>
      </c>
      <c r="E35" s="98"/>
      <c r="F35" s="47"/>
      <c r="G35" s="5"/>
      <c r="H35" s="5"/>
      <c r="I35" s="5"/>
      <c r="J35" s="5"/>
      <c r="K35" s="5"/>
      <c r="L35" s="5"/>
      <c r="M35" s="5"/>
      <c r="N35" s="5"/>
      <c r="O35" s="5"/>
      <c r="P35" s="103">
        <f>Forside!$E$42</f>
        <v>0</v>
      </c>
      <c r="Q35" s="104">
        <f t="shared" si="15"/>
        <v>0</v>
      </c>
      <c r="R35" s="104">
        <f t="shared" si="16"/>
        <v>0</v>
      </c>
      <c r="S35" s="104">
        <f t="shared" si="17"/>
        <v>0</v>
      </c>
      <c r="T35" s="5"/>
    </row>
    <row r="36" spans="1:20" x14ac:dyDescent="0.2">
      <c r="A36" s="85"/>
      <c r="B36" s="87" t="s">
        <v>313</v>
      </c>
      <c r="C36" s="179">
        <v>35712</v>
      </c>
      <c r="D36" s="190" t="s">
        <v>576</v>
      </c>
      <c r="E36" s="98"/>
      <c r="F36" s="47"/>
      <c r="G36" s="5"/>
      <c r="H36" s="5"/>
      <c r="I36" s="5"/>
      <c r="J36" s="5"/>
      <c r="K36" s="5"/>
      <c r="L36" s="5"/>
      <c r="M36" s="5"/>
      <c r="N36" s="5"/>
      <c r="O36" s="5"/>
      <c r="P36" s="103">
        <f>Forside!$E$42</f>
        <v>0</v>
      </c>
      <c r="Q36" s="104">
        <f t="shared" si="15"/>
        <v>0</v>
      </c>
      <c r="R36" s="104">
        <f t="shared" si="16"/>
        <v>0</v>
      </c>
      <c r="S36" s="104">
        <f t="shared" si="17"/>
        <v>0</v>
      </c>
      <c r="T36" s="5"/>
    </row>
    <row r="37" spans="1:20" x14ac:dyDescent="0.2">
      <c r="A37" s="125"/>
      <c r="B37" s="112" t="s">
        <v>316</v>
      </c>
      <c r="C37" s="176">
        <v>14400</v>
      </c>
      <c r="D37" s="190" t="s">
        <v>576</v>
      </c>
      <c r="E37" s="113"/>
      <c r="F37" s="47"/>
      <c r="G37" s="5"/>
      <c r="H37" s="5"/>
      <c r="I37" s="5"/>
      <c r="J37" s="5"/>
      <c r="K37" s="5"/>
      <c r="L37" s="5"/>
      <c r="M37" s="5"/>
      <c r="N37" s="5"/>
      <c r="O37" s="5"/>
      <c r="P37" s="103">
        <f>Forside!$E$42</f>
        <v>0</v>
      </c>
      <c r="Q37" s="104">
        <f t="shared" si="15"/>
        <v>0</v>
      </c>
      <c r="R37" s="104">
        <f t="shared" si="16"/>
        <v>0</v>
      </c>
      <c r="S37" s="104">
        <f t="shared" si="17"/>
        <v>0</v>
      </c>
      <c r="T37" s="5"/>
    </row>
    <row r="38" spans="1:20" x14ac:dyDescent="0.2">
      <c r="A38" s="85"/>
      <c r="B38" s="87" t="s">
        <v>321</v>
      </c>
      <c r="C38" s="176">
        <v>1000</v>
      </c>
      <c r="D38" s="190" t="s">
        <v>576</v>
      </c>
      <c r="E38" s="98"/>
      <c r="F38" s="47"/>
      <c r="G38" s="5"/>
      <c r="H38" s="5"/>
      <c r="I38" s="5"/>
      <c r="J38" s="5"/>
      <c r="K38" s="5"/>
      <c r="L38" s="5"/>
      <c r="M38" s="5"/>
      <c r="N38" s="5"/>
      <c r="O38" s="5"/>
      <c r="P38" s="103">
        <f>Forside!$E$42</f>
        <v>0</v>
      </c>
      <c r="Q38" s="104">
        <f t="shared" si="15"/>
        <v>0</v>
      </c>
      <c r="R38" s="104">
        <f t="shared" si="16"/>
        <v>0</v>
      </c>
      <c r="S38" s="104">
        <f t="shared" si="17"/>
        <v>0</v>
      </c>
      <c r="T38" s="5"/>
    </row>
    <row r="39" spans="1:20" x14ac:dyDescent="0.2">
      <c r="A39" s="85"/>
      <c r="B39" s="87" t="s">
        <v>320</v>
      </c>
      <c r="C39" s="176">
        <v>13846</v>
      </c>
      <c r="D39" s="190" t="s">
        <v>576</v>
      </c>
      <c r="E39" s="98"/>
      <c r="F39" s="47"/>
      <c r="G39" s="5"/>
      <c r="H39" s="5"/>
      <c r="I39" s="5"/>
      <c r="J39" s="5"/>
      <c r="K39" s="5"/>
      <c r="L39" s="5"/>
      <c r="M39" s="5"/>
      <c r="N39" s="5"/>
      <c r="O39" s="5"/>
      <c r="P39" s="103">
        <f>Forside!$E$42</f>
        <v>0</v>
      </c>
      <c r="Q39" s="104">
        <f t="shared" si="15"/>
        <v>0</v>
      </c>
      <c r="R39" s="104">
        <f t="shared" si="16"/>
        <v>0</v>
      </c>
      <c r="S39" s="104">
        <f t="shared" si="17"/>
        <v>0</v>
      </c>
      <c r="T39" s="5"/>
    </row>
    <row r="40" spans="1:20" x14ac:dyDescent="0.2">
      <c r="A40" s="85"/>
      <c r="B40" s="87" t="s">
        <v>319</v>
      </c>
      <c r="C40" s="176">
        <v>20260</v>
      </c>
      <c r="D40" s="190" t="s">
        <v>576</v>
      </c>
      <c r="E40" s="98"/>
      <c r="F40" s="47"/>
      <c r="G40" s="5"/>
      <c r="H40" s="5"/>
      <c r="I40" s="5"/>
      <c r="J40" s="5"/>
      <c r="K40" s="5"/>
      <c r="L40" s="5"/>
      <c r="M40" s="5"/>
      <c r="N40" s="5"/>
      <c r="O40" s="5"/>
      <c r="P40" s="103">
        <f>Forside!$E$42</f>
        <v>0</v>
      </c>
      <c r="Q40" s="104">
        <f t="shared" si="15"/>
        <v>0</v>
      </c>
      <c r="R40" s="104">
        <f t="shared" si="16"/>
        <v>0</v>
      </c>
      <c r="S40" s="104">
        <f t="shared" si="17"/>
        <v>0</v>
      </c>
      <c r="T40" s="5"/>
    </row>
    <row r="41" spans="1:20" x14ac:dyDescent="0.2">
      <c r="A41" s="85"/>
      <c r="B41" s="87" t="s">
        <v>322</v>
      </c>
      <c r="C41" s="176">
        <v>4956</v>
      </c>
      <c r="D41" s="190" t="s">
        <v>576</v>
      </c>
      <c r="E41" s="98"/>
      <c r="F41" s="47"/>
      <c r="G41" s="5"/>
      <c r="H41" s="5"/>
      <c r="I41" s="5"/>
      <c r="J41" s="5"/>
      <c r="K41" s="5"/>
      <c r="L41" s="5"/>
      <c r="M41" s="5"/>
      <c r="N41" s="5"/>
      <c r="O41" s="5"/>
      <c r="P41" s="103">
        <f>Forside!$E$42</f>
        <v>0</v>
      </c>
      <c r="Q41" s="104">
        <f t="shared" si="15"/>
        <v>0</v>
      </c>
      <c r="R41" s="104">
        <f t="shared" si="16"/>
        <v>0</v>
      </c>
      <c r="S41" s="104">
        <f t="shared" si="17"/>
        <v>0</v>
      </c>
      <c r="T41" s="5"/>
    </row>
    <row r="42" spans="1:20" x14ac:dyDescent="0.2">
      <c r="A42" s="85"/>
      <c r="B42" s="87" t="s">
        <v>325</v>
      </c>
      <c r="C42" s="179">
        <v>48</v>
      </c>
      <c r="D42" s="190" t="s">
        <v>576</v>
      </c>
      <c r="E42" s="98"/>
      <c r="F42" s="47"/>
      <c r="G42" s="5"/>
      <c r="H42" s="5"/>
      <c r="I42" s="5"/>
      <c r="J42" s="5"/>
      <c r="K42" s="5"/>
      <c r="L42" s="5"/>
      <c r="M42" s="5"/>
      <c r="N42" s="5"/>
      <c r="O42" s="5"/>
      <c r="P42" s="103">
        <f>Forside!$E$42</f>
        <v>0</v>
      </c>
      <c r="Q42" s="104">
        <f t="shared" si="15"/>
        <v>0</v>
      </c>
      <c r="R42" s="104">
        <f t="shared" si="16"/>
        <v>0</v>
      </c>
      <c r="S42" s="104">
        <f t="shared" si="17"/>
        <v>0</v>
      </c>
      <c r="T42" s="5"/>
    </row>
    <row r="43" spans="1:20" x14ac:dyDescent="0.2">
      <c r="A43" s="125"/>
      <c r="B43" s="112" t="s">
        <v>324</v>
      </c>
      <c r="C43" s="176">
        <v>1008</v>
      </c>
      <c r="D43" s="190" t="s">
        <v>576</v>
      </c>
      <c r="E43" s="113"/>
      <c r="F43" s="47"/>
      <c r="G43" s="5"/>
      <c r="H43" s="5"/>
      <c r="I43" s="5"/>
      <c r="J43" s="5"/>
      <c r="K43" s="5"/>
      <c r="L43" s="5"/>
      <c r="M43" s="5"/>
      <c r="N43" s="5"/>
      <c r="O43" s="5"/>
      <c r="P43" s="103">
        <f>Forside!$E$42</f>
        <v>0</v>
      </c>
      <c r="Q43" s="104">
        <f t="shared" si="15"/>
        <v>0</v>
      </c>
      <c r="R43" s="104">
        <f t="shared" si="16"/>
        <v>0</v>
      </c>
      <c r="S43" s="104">
        <f t="shared" si="17"/>
        <v>0</v>
      </c>
      <c r="T43" s="5"/>
    </row>
    <row r="44" spans="1:20" x14ac:dyDescent="0.2">
      <c r="A44" s="85"/>
      <c r="B44" s="87" t="s">
        <v>323</v>
      </c>
      <c r="C44" s="176">
        <v>2640</v>
      </c>
      <c r="D44" s="190" t="s">
        <v>576</v>
      </c>
      <c r="E44" s="98"/>
      <c r="F44" s="47"/>
      <c r="G44" s="5"/>
      <c r="H44" s="5"/>
      <c r="I44" s="5"/>
      <c r="J44" s="5"/>
      <c r="K44" s="5"/>
      <c r="L44" s="5"/>
      <c r="M44" s="5"/>
      <c r="N44" s="5"/>
      <c r="O44" s="5"/>
      <c r="P44" s="103">
        <f>Forside!$E$42</f>
        <v>0</v>
      </c>
      <c r="Q44" s="104">
        <f t="shared" si="15"/>
        <v>0</v>
      </c>
      <c r="R44" s="104">
        <f t="shared" si="16"/>
        <v>0</v>
      </c>
      <c r="S44" s="104">
        <f t="shared" si="17"/>
        <v>0</v>
      </c>
      <c r="T44" s="5"/>
    </row>
    <row r="45" spans="1:20" x14ac:dyDescent="0.2">
      <c r="A45" s="85"/>
      <c r="B45" s="87" t="s">
        <v>326</v>
      </c>
      <c r="C45" s="176">
        <v>2640</v>
      </c>
      <c r="D45" s="190" t="s">
        <v>576</v>
      </c>
      <c r="E45" s="98"/>
      <c r="F45" s="47"/>
      <c r="G45" s="5"/>
      <c r="H45" s="5"/>
      <c r="I45" s="5"/>
      <c r="J45" s="5"/>
      <c r="K45" s="5"/>
      <c r="L45" s="5"/>
      <c r="M45" s="5"/>
      <c r="N45" s="5"/>
      <c r="O45" s="5"/>
      <c r="P45" s="103">
        <f>Forside!$E$42</f>
        <v>0</v>
      </c>
      <c r="Q45" s="104">
        <f t="shared" si="15"/>
        <v>0</v>
      </c>
      <c r="R45" s="104">
        <f t="shared" si="16"/>
        <v>0</v>
      </c>
      <c r="S45" s="104">
        <f t="shared" si="17"/>
        <v>0</v>
      </c>
      <c r="T45" s="5"/>
    </row>
    <row r="46" spans="1:20" x14ac:dyDescent="0.2">
      <c r="A46" s="85"/>
      <c r="B46" s="87" t="s">
        <v>329</v>
      </c>
      <c r="C46" s="176">
        <v>500</v>
      </c>
      <c r="D46" s="190" t="s">
        <v>576</v>
      </c>
      <c r="E46" s="98"/>
      <c r="F46" s="47"/>
      <c r="G46" s="29"/>
      <c r="H46" s="29"/>
      <c r="I46" s="29"/>
      <c r="J46" s="29"/>
      <c r="K46" s="29"/>
      <c r="L46" s="29"/>
      <c r="M46" s="29"/>
      <c r="N46" s="29"/>
      <c r="O46" s="29"/>
      <c r="P46" s="103">
        <f>Forside!$E$42</f>
        <v>0</v>
      </c>
      <c r="Q46" s="104">
        <f t="shared" si="15"/>
        <v>0</v>
      </c>
      <c r="R46" s="104">
        <f t="shared" si="16"/>
        <v>0</v>
      </c>
      <c r="S46" s="104">
        <f t="shared" si="17"/>
        <v>0</v>
      </c>
      <c r="T46" s="29"/>
    </row>
    <row r="47" spans="1:20" x14ac:dyDescent="0.2">
      <c r="A47" s="85"/>
      <c r="B47" s="87" t="s">
        <v>328</v>
      </c>
      <c r="C47" s="176">
        <v>7360</v>
      </c>
      <c r="D47" s="190" t="s">
        <v>576</v>
      </c>
      <c r="E47" s="98"/>
      <c r="F47" s="47"/>
      <c r="G47" s="5"/>
      <c r="H47" s="5"/>
      <c r="I47" s="5"/>
      <c r="J47" s="5"/>
      <c r="K47" s="5"/>
      <c r="L47" s="5"/>
      <c r="M47" s="5"/>
      <c r="N47" s="5"/>
      <c r="O47" s="5"/>
      <c r="P47" s="103">
        <f>Forside!$E$42</f>
        <v>0</v>
      </c>
      <c r="Q47" s="104">
        <f t="shared" si="15"/>
        <v>0</v>
      </c>
      <c r="R47" s="104">
        <f t="shared" si="16"/>
        <v>0</v>
      </c>
      <c r="S47" s="104">
        <f t="shared" si="17"/>
        <v>0</v>
      </c>
      <c r="T47" s="5"/>
    </row>
    <row r="48" spans="1:20" x14ac:dyDescent="0.2">
      <c r="A48" s="85"/>
      <c r="B48" s="87" t="s">
        <v>327</v>
      </c>
      <c r="C48" s="179">
        <v>15070</v>
      </c>
      <c r="D48" s="190" t="s">
        <v>576</v>
      </c>
      <c r="E48" s="98"/>
      <c r="F48" s="47"/>
      <c r="G48" s="5"/>
      <c r="H48" s="5"/>
      <c r="I48" s="5"/>
      <c r="J48" s="5"/>
      <c r="K48" s="5"/>
      <c r="L48" s="5"/>
      <c r="M48" s="5"/>
      <c r="N48" s="5"/>
      <c r="O48" s="5"/>
      <c r="P48" s="103">
        <f>Forside!$E$42</f>
        <v>0</v>
      </c>
      <c r="Q48" s="104">
        <f t="shared" si="15"/>
        <v>0</v>
      </c>
      <c r="R48" s="104">
        <f t="shared" si="16"/>
        <v>0</v>
      </c>
      <c r="S48" s="104">
        <f t="shared" si="17"/>
        <v>0</v>
      </c>
      <c r="T48" s="5"/>
    </row>
    <row r="49" spans="1:20" x14ac:dyDescent="0.2">
      <c r="A49" s="125"/>
      <c r="B49" s="112" t="s">
        <v>330</v>
      </c>
      <c r="C49" s="176">
        <v>14590</v>
      </c>
      <c r="D49" s="190" t="s">
        <v>576</v>
      </c>
      <c r="E49" s="113"/>
      <c r="F49" s="47"/>
      <c r="G49" s="5"/>
      <c r="H49" s="5"/>
      <c r="I49" s="5"/>
      <c r="J49" s="5"/>
      <c r="K49" s="5"/>
      <c r="L49" s="5"/>
      <c r="M49" s="5"/>
      <c r="N49" s="5"/>
      <c r="O49" s="5"/>
      <c r="P49" s="103">
        <f>Forside!$E$42</f>
        <v>0</v>
      </c>
      <c r="Q49" s="104">
        <f t="shared" si="15"/>
        <v>0</v>
      </c>
      <c r="R49" s="104">
        <f t="shared" si="16"/>
        <v>0</v>
      </c>
      <c r="S49" s="104">
        <f t="shared" si="17"/>
        <v>0</v>
      </c>
      <c r="T49" s="5"/>
    </row>
    <row r="50" spans="1:20" x14ac:dyDescent="0.2">
      <c r="A50" s="85"/>
      <c r="B50" s="87" t="s">
        <v>332</v>
      </c>
      <c r="C50" s="176">
        <v>576</v>
      </c>
      <c r="D50" s="190" t="s">
        <v>576</v>
      </c>
      <c r="E50" s="98"/>
      <c r="F50" s="47"/>
      <c r="G50" s="5"/>
      <c r="H50" s="5"/>
      <c r="I50" s="5"/>
      <c r="J50" s="5"/>
      <c r="K50" s="5"/>
      <c r="L50" s="5"/>
      <c r="M50" s="5"/>
      <c r="N50" s="5"/>
      <c r="O50" s="5"/>
      <c r="P50" s="103">
        <f>Forside!$E$42</f>
        <v>0</v>
      </c>
      <c r="Q50" s="104">
        <f t="shared" si="15"/>
        <v>0</v>
      </c>
      <c r="R50" s="104">
        <f t="shared" si="16"/>
        <v>0</v>
      </c>
      <c r="S50" s="104">
        <f t="shared" si="17"/>
        <v>0</v>
      </c>
      <c r="T50" s="5"/>
    </row>
    <row r="51" spans="1:20" x14ac:dyDescent="0.2">
      <c r="A51" s="85"/>
      <c r="B51" s="87" t="s">
        <v>331</v>
      </c>
      <c r="C51" s="176">
        <v>1600</v>
      </c>
      <c r="D51" s="190" t="s">
        <v>576</v>
      </c>
      <c r="E51" s="98"/>
      <c r="F51" s="47"/>
      <c r="G51" s="5"/>
      <c r="H51" s="5"/>
      <c r="I51" s="5"/>
      <c r="J51" s="5"/>
      <c r="K51" s="5"/>
      <c r="L51" s="5"/>
      <c r="M51" s="5"/>
      <c r="N51" s="5"/>
      <c r="O51" s="5"/>
      <c r="P51" s="103">
        <f>Forside!$E$42</f>
        <v>0</v>
      </c>
      <c r="Q51" s="104">
        <f t="shared" si="15"/>
        <v>0</v>
      </c>
      <c r="R51" s="104">
        <f t="shared" si="16"/>
        <v>0</v>
      </c>
      <c r="S51" s="104">
        <f t="shared" si="17"/>
        <v>0</v>
      </c>
      <c r="T51" s="5"/>
    </row>
    <row r="52" spans="1:20" x14ac:dyDescent="0.2">
      <c r="A52" s="85"/>
      <c r="B52" s="87" t="s">
        <v>333</v>
      </c>
      <c r="C52" s="176">
        <v>1200</v>
      </c>
      <c r="D52" s="190" t="s">
        <v>576</v>
      </c>
      <c r="E52" s="98"/>
      <c r="F52" s="47"/>
      <c r="G52" s="29"/>
      <c r="H52" s="29"/>
      <c r="I52" s="29"/>
      <c r="J52" s="29"/>
      <c r="K52" s="29"/>
      <c r="L52" s="29"/>
      <c r="M52" s="29"/>
      <c r="N52" s="29"/>
      <c r="O52" s="29"/>
      <c r="P52" s="103">
        <f>Forside!$E$42</f>
        <v>0</v>
      </c>
      <c r="Q52" s="104">
        <f t="shared" si="15"/>
        <v>0</v>
      </c>
      <c r="R52" s="104">
        <f t="shared" si="16"/>
        <v>0</v>
      </c>
      <c r="S52" s="104">
        <f t="shared" si="17"/>
        <v>0</v>
      </c>
      <c r="T52" s="29"/>
    </row>
    <row r="53" spans="1:20" s="17" customFormat="1" ht="15.75" thickBot="1" x14ac:dyDescent="0.25">
      <c r="A53" s="95"/>
      <c r="B53" s="330" t="s">
        <v>961</v>
      </c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96">
        <f>SUM(S32:S52)</f>
        <v>0</v>
      </c>
      <c r="T53" s="97"/>
    </row>
    <row r="54" spans="1:20" ht="15.75" x14ac:dyDescent="0.2">
      <c r="A54" s="94" t="s">
        <v>746</v>
      </c>
      <c r="B54" s="118"/>
      <c r="C54" s="178"/>
      <c r="D54" s="194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20"/>
    </row>
    <row r="55" spans="1:20" x14ac:dyDescent="0.2">
      <c r="A55" s="85"/>
      <c r="B55" s="87" t="s">
        <v>426</v>
      </c>
      <c r="C55" s="176">
        <v>80</v>
      </c>
      <c r="D55" s="190" t="s">
        <v>576</v>
      </c>
      <c r="E55" s="98"/>
      <c r="F55" s="34"/>
      <c r="G55" s="5"/>
      <c r="H55" s="5"/>
      <c r="I55" s="5"/>
      <c r="J55" s="5"/>
      <c r="K55" s="5"/>
      <c r="L55" s="5"/>
      <c r="M55" s="5"/>
      <c r="N55" s="5"/>
      <c r="O55" s="5"/>
      <c r="P55" s="103">
        <f>Forside!$E$43</f>
        <v>0</v>
      </c>
      <c r="Q55" s="104">
        <f t="shared" ref="Q55" si="18">O55*P55</f>
        <v>0</v>
      </c>
      <c r="R55" s="104">
        <f t="shared" ref="R55" si="19">O55+Q55</f>
        <v>0</v>
      </c>
      <c r="S55" s="104">
        <f t="shared" ref="S55" si="20">R55*C55</f>
        <v>0</v>
      </c>
      <c r="T55" s="5"/>
    </row>
    <row r="56" spans="1:20" x14ac:dyDescent="0.2">
      <c r="A56" s="85"/>
      <c r="B56" s="87" t="s">
        <v>425</v>
      </c>
      <c r="C56" s="176">
        <v>400</v>
      </c>
      <c r="D56" s="190" t="s">
        <v>576</v>
      </c>
      <c r="E56" s="98"/>
      <c r="F56" s="34"/>
      <c r="G56" s="5"/>
      <c r="H56" s="5"/>
      <c r="I56" s="5"/>
      <c r="J56" s="5"/>
      <c r="K56" s="5"/>
      <c r="L56" s="5"/>
      <c r="M56" s="5"/>
      <c r="N56" s="5"/>
      <c r="O56" s="5"/>
      <c r="P56" s="103">
        <f>Forside!$E$43</f>
        <v>0</v>
      </c>
      <c r="Q56" s="104">
        <f t="shared" ref="Q56:Q59" si="21">O56*P56</f>
        <v>0</v>
      </c>
      <c r="R56" s="104">
        <f t="shared" ref="R56:R59" si="22">O56+Q56</f>
        <v>0</v>
      </c>
      <c r="S56" s="104">
        <f t="shared" ref="S56:S59" si="23">R56*C56</f>
        <v>0</v>
      </c>
      <c r="T56" s="5"/>
    </row>
    <row r="57" spans="1:20" x14ac:dyDescent="0.2">
      <c r="A57" s="85"/>
      <c r="B57" s="87" t="s">
        <v>427</v>
      </c>
      <c r="C57" s="176">
        <v>900</v>
      </c>
      <c r="D57" s="190" t="s">
        <v>576</v>
      </c>
      <c r="E57" s="98"/>
      <c r="F57" s="34"/>
      <c r="G57" s="5"/>
      <c r="H57" s="5"/>
      <c r="I57" s="5"/>
      <c r="J57" s="5"/>
      <c r="K57" s="5"/>
      <c r="L57" s="5"/>
      <c r="M57" s="5"/>
      <c r="N57" s="5"/>
      <c r="O57" s="5"/>
      <c r="P57" s="103">
        <f>Forside!$E$43</f>
        <v>0</v>
      </c>
      <c r="Q57" s="104">
        <f t="shared" si="21"/>
        <v>0</v>
      </c>
      <c r="R57" s="104">
        <f t="shared" si="22"/>
        <v>0</v>
      </c>
      <c r="S57" s="104">
        <f t="shared" si="23"/>
        <v>0</v>
      </c>
      <c r="T57" s="5"/>
    </row>
    <row r="58" spans="1:20" x14ac:dyDescent="0.2">
      <c r="A58" s="85"/>
      <c r="B58" s="87" t="s">
        <v>428</v>
      </c>
      <c r="C58" s="176">
        <v>350</v>
      </c>
      <c r="D58" s="190" t="s">
        <v>576</v>
      </c>
      <c r="E58" s="98"/>
      <c r="F58" s="34"/>
      <c r="G58" s="5"/>
      <c r="H58" s="5"/>
      <c r="I58" s="5"/>
      <c r="J58" s="5"/>
      <c r="K58" s="5"/>
      <c r="L58" s="5"/>
      <c r="M58" s="5"/>
      <c r="N58" s="5"/>
      <c r="O58" s="5"/>
      <c r="P58" s="103">
        <f>Forside!$E$43</f>
        <v>0</v>
      </c>
      <c r="Q58" s="104">
        <f t="shared" si="21"/>
        <v>0</v>
      </c>
      <c r="R58" s="104">
        <f t="shared" si="22"/>
        <v>0</v>
      </c>
      <c r="S58" s="104">
        <f t="shared" si="23"/>
        <v>0</v>
      </c>
      <c r="T58" s="5"/>
    </row>
    <row r="59" spans="1:20" x14ac:dyDescent="0.2">
      <c r="A59" s="85"/>
      <c r="B59" s="87" t="s">
        <v>424</v>
      </c>
      <c r="C59" s="179">
        <v>215</v>
      </c>
      <c r="D59" s="190" t="s">
        <v>576</v>
      </c>
      <c r="E59" s="98"/>
      <c r="F59" s="34"/>
      <c r="G59" s="5"/>
      <c r="H59" s="5"/>
      <c r="I59" s="5"/>
      <c r="J59" s="5"/>
      <c r="K59" s="5"/>
      <c r="L59" s="5"/>
      <c r="M59" s="5"/>
      <c r="N59" s="5"/>
      <c r="O59" s="5"/>
      <c r="P59" s="103">
        <f>Forside!$E$43</f>
        <v>0</v>
      </c>
      <c r="Q59" s="104">
        <f t="shared" si="21"/>
        <v>0</v>
      </c>
      <c r="R59" s="104">
        <f t="shared" si="22"/>
        <v>0</v>
      </c>
      <c r="S59" s="104">
        <f t="shared" si="23"/>
        <v>0</v>
      </c>
      <c r="T59" s="5"/>
    </row>
    <row r="60" spans="1:20" s="17" customFormat="1" ht="15.75" thickBot="1" x14ac:dyDescent="0.25">
      <c r="A60" s="95"/>
      <c r="B60" s="330" t="s">
        <v>961</v>
      </c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96">
        <f>SUM(S55:S59)</f>
        <v>0</v>
      </c>
      <c r="T60" s="97"/>
    </row>
    <row r="61" spans="1:20" ht="15.75" x14ac:dyDescent="0.2">
      <c r="A61" s="94" t="s">
        <v>747</v>
      </c>
      <c r="B61" s="118"/>
      <c r="C61" s="178"/>
      <c r="D61" s="194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20"/>
    </row>
    <row r="62" spans="1:20" x14ac:dyDescent="0.2">
      <c r="A62" s="85"/>
      <c r="B62" s="87" t="s">
        <v>277</v>
      </c>
      <c r="C62" s="176">
        <v>102</v>
      </c>
      <c r="D62" s="190" t="s">
        <v>576</v>
      </c>
      <c r="E62" s="98"/>
      <c r="F62" s="47"/>
      <c r="G62" s="5"/>
      <c r="H62" s="5"/>
      <c r="I62" s="5"/>
      <c r="J62" s="5"/>
      <c r="K62" s="5"/>
      <c r="L62" s="5"/>
      <c r="M62" s="5"/>
      <c r="N62" s="5"/>
      <c r="O62" s="5"/>
      <c r="P62" s="103">
        <f>Forside!$E$44</f>
        <v>0</v>
      </c>
      <c r="Q62" s="104">
        <f t="shared" ref="Q62" si="24">O62*P62</f>
        <v>0</v>
      </c>
      <c r="R62" s="104">
        <f t="shared" ref="R62" si="25">O62+Q62</f>
        <v>0</v>
      </c>
      <c r="S62" s="104">
        <f t="shared" ref="S62" si="26">R62*C62</f>
        <v>0</v>
      </c>
      <c r="T62" s="5"/>
    </row>
    <row r="63" spans="1:20" x14ac:dyDescent="0.2">
      <c r="A63" s="85"/>
      <c r="B63" s="87" t="s">
        <v>280</v>
      </c>
      <c r="C63" s="176">
        <v>270</v>
      </c>
      <c r="D63" s="190" t="s">
        <v>576</v>
      </c>
      <c r="E63" s="98"/>
      <c r="F63" s="47"/>
      <c r="G63" s="5"/>
      <c r="H63" s="5"/>
      <c r="I63" s="5"/>
      <c r="J63" s="5"/>
      <c r="K63" s="5"/>
      <c r="L63" s="5"/>
      <c r="M63" s="5"/>
      <c r="N63" s="5"/>
      <c r="O63" s="5"/>
      <c r="P63" s="103">
        <f>Forside!$E$44</f>
        <v>0</v>
      </c>
      <c r="Q63" s="104">
        <f t="shared" ref="Q63:Q78" si="27">O63*P63</f>
        <v>0</v>
      </c>
      <c r="R63" s="104">
        <f t="shared" ref="R63:R78" si="28">O63+Q63</f>
        <v>0</v>
      </c>
      <c r="S63" s="104">
        <f t="shared" ref="S63:S78" si="29">R63*C63</f>
        <v>0</v>
      </c>
      <c r="T63" s="5"/>
    </row>
    <row r="64" spans="1:20" x14ac:dyDescent="0.2">
      <c r="A64" s="85"/>
      <c r="B64" s="87" t="s">
        <v>279</v>
      </c>
      <c r="C64" s="176">
        <v>3780</v>
      </c>
      <c r="D64" s="190" t="s">
        <v>576</v>
      </c>
      <c r="E64" s="98"/>
      <c r="F64" s="47"/>
      <c r="G64" s="5"/>
      <c r="H64" s="5"/>
      <c r="I64" s="5"/>
      <c r="J64" s="5"/>
      <c r="K64" s="5"/>
      <c r="L64" s="5"/>
      <c r="M64" s="5"/>
      <c r="N64" s="5"/>
      <c r="O64" s="5"/>
      <c r="P64" s="103">
        <f>Forside!$E$44</f>
        <v>0</v>
      </c>
      <c r="Q64" s="104">
        <f t="shared" si="27"/>
        <v>0</v>
      </c>
      <c r="R64" s="104">
        <f t="shared" si="28"/>
        <v>0</v>
      </c>
      <c r="S64" s="104">
        <f t="shared" si="29"/>
        <v>0</v>
      </c>
      <c r="T64" s="5"/>
    </row>
    <row r="65" spans="1:20" x14ac:dyDescent="0.2">
      <c r="A65" s="85"/>
      <c r="B65" s="87" t="s">
        <v>278</v>
      </c>
      <c r="C65" s="176">
        <v>4680</v>
      </c>
      <c r="D65" s="190" t="s">
        <v>576</v>
      </c>
      <c r="E65" s="98"/>
      <c r="F65" s="47"/>
      <c r="G65" s="34"/>
      <c r="H65" s="34"/>
      <c r="I65" s="34"/>
      <c r="J65" s="34"/>
      <c r="K65" s="34"/>
      <c r="L65" s="34"/>
      <c r="M65" s="34"/>
      <c r="N65" s="34"/>
      <c r="O65" s="34"/>
      <c r="P65" s="103">
        <f>Forside!$E$44</f>
        <v>0</v>
      </c>
      <c r="Q65" s="104">
        <f t="shared" si="27"/>
        <v>0</v>
      </c>
      <c r="R65" s="104">
        <f t="shared" si="28"/>
        <v>0</v>
      </c>
      <c r="S65" s="104">
        <f t="shared" si="29"/>
        <v>0</v>
      </c>
      <c r="T65" s="34"/>
    </row>
    <row r="66" spans="1:20" x14ac:dyDescent="0.2">
      <c r="A66" s="85"/>
      <c r="B66" s="87" t="s">
        <v>281</v>
      </c>
      <c r="C66" s="179">
        <v>1350</v>
      </c>
      <c r="D66" s="190" t="s">
        <v>576</v>
      </c>
      <c r="E66" s="98"/>
      <c r="F66" s="47"/>
      <c r="G66" s="5"/>
      <c r="H66" s="5"/>
      <c r="I66" s="5"/>
      <c r="J66" s="5"/>
      <c r="K66" s="5"/>
      <c r="L66" s="5"/>
      <c r="M66" s="5"/>
      <c r="N66" s="5"/>
      <c r="O66" s="5"/>
      <c r="P66" s="103">
        <f>Forside!$E$44</f>
        <v>0</v>
      </c>
      <c r="Q66" s="104">
        <f t="shared" si="27"/>
        <v>0</v>
      </c>
      <c r="R66" s="104">
        <f t="shared" si="28"/>
        <v>0</v>
      </c>
      <c r="S66" s="104">
        <f t="shared" si="29"/>
        <v>0</v>
      </c>
      <c r="T66" s="5"/>
    </row>
    <row r="67" spans="1:20" x14ac:dyDescent="0.2">
      <c r="A67" s="85"/>
      <c r="B67" s="87" t="s">
        <v>284</v>
      </c>
      <c r="C67" s="176">
        <v>270</v>
      </c>
      <c r="D67" s="190" t="s">
        <v>576</v>
      </c>
      <c r="E67" s="98"/>
      <c r="F67" s="47"/>
      <c r="G67" s="5"/>
      <c r="H67" s="5"/>
      <c r="I67" s="5"/>
      <c r="J67" s="5"/>
      <c r="K67" s="5"/>
      <c r="L67" s="5"/>
      <c r="M67" s="5"/>
      <c r="N67" s="5"/>
      <c r="O67" s="5"/>
      <c r="P67" s="103">
        <f>Forside!$E$44</f>
        <v>0</v>
      </c>
      <c r="Q67" s="104">
        <f t="shared" si="27"/>
        <v>0</v>
      </c>
      <c r="R67" s="104">
        <f t="shared" si="28"/>
        <v>0</v>
      </c>
      <c r="S67" s="104">
        <f t="shared" si="29"/>
        <v>0</v>
      </c>
      <c r="T67" s="5"/>
    </row>
    <row r="68" spans="1:20" x14ac:dyDescent="0.2">
      <c r="A68" s="85"/>
      <c r="B68" s="87" t="s">
        <v>283</v>
      </c>
      <c r="C68" s="176">
        <v>3330</v>
      </c>
      <c r="D68" s="190" t="s">
        <v>576</v>
      </c>
      <c r="E68" s="98"/>
      <c r="F68" s="47"/>
      <c r="G68" s="5"/>
      <c r="H68" s="5"/>
      <c r="I68" s="5"/>
      <c r="J68" s="5"/>
      <c r="K68" s="5"/>
      <c r="L68" s="5"/>
      <c r="M68" s="5"/>
      <c r="N68" s="5"/>
      <c r="O68" s="5"/>
      <c r="P68" s="103">
        <f>Forside!$E$44</f>
        <v>0</v>
      </c>
      <c r="Q68" s="104">
        <f t="shared" si="27"/>
        <v>0</v>
      </c>
      <c r="R68" s="104">
        <f t="shared" si="28"/>
        <v>0</v>
      </c>
      <c r="S68" s="104">
        <f t="shared" si="29"/>
        <v>0</v>
      </c>
      <c r="T68" s="5"/>
    </row>
    <row r="69" spans="1:20" x14ac:dyDescent="0.2">
      <c r="A69" s="85"/>
      <c r="B69" s="87" t="s">
        <v>282</v>
      </c>
      <c r="C69" s="176">
        <v>8820</v>
      </c>
      <c r="D69" s="190" t="s">
        <v>576</v>
      </c>
      <c r="E69" s="98"/>
      <c r="F69" s="47"/>
      <c r="G69" s="5"/>
      <c r="H69" s="5"/>
      <c r="I69" s="5"/>
      <c r="J69" s="5"/>
      <c r="K69" s="5"/>
      <c r="L69" s="5"/>
      <c r="M69" s="5"/>
      <c r="N69" s="5"/>
      <c r="O69" s="5"/>
      <c r="P69" s="103">
        <f>Forside!$E$44</f>
        <v>0</v>
      </c>
      <c r="Q69" s="104">
        <f t="shared" si="27"/>
        <v>0</v>
      </c>
      <c r="R69" s="104">
        <f t="shared" si="28"/>
        <v>0</v>
      </c>
      <c r="S69" s="104">
        <f t="shared" si="29"/>
        <v>0</v>
      </c>
      <c r="T69" s="5"/>
    </row>
    <row r="70" spans="1:20" x14ac:dyDescent="0.2">
      <c r="A70" s="85"/>
      <c r="B70" s="87" t="s">
        <v>285</v>
      </c>
      <c r="C70" s="176">
        <v>630</v>
      </c>
      <c r="D70" s="190" t="s">
        <v>576</v>
      </c>
      <c r="E70" s="98"/>
      <c r="F70" s="47"/>
      <c r="G70" s="5"/>
      <c r="H70" s="5"/>
      <c r="I70" s="5"/>
      <c r="J70" s="5"/>
      <c r="K70" s="5"/>
      <c r="L70" s="5"/>
      <c r="M70" s="5"/>
      <c r="N70" s="5"/>
      <c r="O70" s="5"/>
      <c r="P70" s="103">
        <f>Forside!$E$44</f>
        <v>0</v>
      </c>
      <c r="Q70" s="104">
        <f t="shared" si="27"/>
        <v>0</v>
      </c>
      <c r="R70" s="104">
        <f t="shared" si="28"/>
        <v>0</v>
      </c>
      <c r="S70" s="104">
        <f t="shared" si="29"/>
        <v>0</v>
      </c>
      <c r="T70" s="5"/>
    </row>
    <row r="71" spans="1:20" x14ac:dyDescent="0.2">
      <c r="A71" s="85"/>
      <c r="B71" s="87" t="s">
        <v>288</v>
      </c>
      <c r="C71" s="179">
        <v>264</v>
      </c>
      <c r="D71" s="190" t="s">
        <v>576</v>
      </c>
      <c r="E71" s="98"/>
      <c r="F71" s="47"/>
      <c r="G71" s="5"/>
      <c r="H71" s="5"/>
      <c r="I71" s="5"/>
      <c r="J71" s="5"/>
      <c r="K71" s="5"/>
      <c r="L71" s="5"/>
      <c r="M71" s="5"/>
      <c r="N71" s="5"/>
      <c r="O71" s="5"/>
      <c r="P71" s="103">
        <f>Forside!$E$44</f>
        <v>0</v>
      </c>
      <c r="Q71" s="104">
        <f t="shared" si="27"/>
        <v>0</v>
      </c>
      <c r="R71" s="104">
        <f t="shared" si="28"/>
        <v>0</v>
      </c>
      <c r="S71" s="104">
        <f t="shared" si="29"/>
        <v>0</v>
      </c>
      <c r="T71" s="5"/>
    </row>
    <row r="72" spans="1:20" x14ac:dyDescent="0.2">
      <c r="A72" s="85"/>
      <c r="B72" s="87" t="s">
        <v>287</v>
      </c>
      <c r="C72" s="176">
        <v>35190</v>
      </c>
      <c r="D72" s="190" t="s">
        <v>576</v>
      </c>
      <c r="E72" s="98"/>
      <c r="F72" s="47"/>
      <c r="G72" s="5"/>
      <c r="H72" s="5"/>
      <c r="I72" s="5"/>
      <c r="J72" s="5"/>
      <c r="K72" s="5"/>
      <c r="L72" s="5"/>
      <c r="M72" s="5"/>
      <c r="N72" s="5"/>
      <c r="O72" s="5"/>
      <c r="P72" s="103">
        <f>Forside!$E$44</f>
        <v>0</v>
      </c>
      <c r="Q72" s="104">
        <f t="shared" si="27"/>
        <v>0</v>
      </c>
      <c r="R72" s="104">
        <f t="shared" si="28"/>
        <v>0</v>
      </c>
      <c r="S72" s="104">
        <f t="shared" si="29"/>
        <v>0</v>
      </c>
      <c r="T72" s="5"/>
    </row>
    <row r="73" spans="1:20" x14ac:dyDescent="0.2">
      <c r="A73" s="85"/>
      <c r="B73" s="87" t="s">
        <v>286</v>
      </c>
      <c r="C73" s="176">
        <v>35640</v>
      </c>
      <c r="D73" s="190" t="s">
        <v>576</v>
      </c>
      <c r="E73" s="98"/>
      <c r="F73" s="47"/>
      <c r="G73" s="5"/>
      <c r="H73" s="5"/>
      <c r="I73" s="5"/>
      <c r="J73" s="5"/>
      <c r="K73" s="5"/>
      <c r="L73" s="5"/>
      <c r="M73" s="5"/>
      <c r="N73" s="5"/>
      <c r="O73" s="5"/>
      <c r="P73" s="103">
        <f>Forside!$E$44</f>
        <v>0</v>
      </c>
      <c r="Q73" s="104">
        <f t="shared" si="27"/>
        <v>0</v>
      </c>
      <c r="R73" s="104">
        <f t="shared" si="28"/>
        <v>0</v>
      </c>
      <c r="S73" s="104">
        <f t="shared" si="29"/>
        <v>0</v>
      </c>
      <c r="T73" s="5"/>
    </row>
    <row r="74" spans="1:20" x14ac:dyDescent="0.2">
      <c r="A74" s="85"/>
      <c r="B74" s="87" t="s">
        <v>289</v>
      </c>
      <c r="C74" s="176">
        <v>17622</v>
      </c>
      <c r="D74" s="190" t="s">
        <v>576</v>
      </c>
      <c r="E74" s="98"/>
      <c r="F74" s="47"/>
      <c r="G74" s="5"/>
      <c r="H74" s="5"/>
      <c r="I74" s="5"/>
      <c r="J74" s="5"/>
      <c r="K74" s="5"/>
      <c r="L74" s="5"/>
      <c r="M74" s="5"/>
      <c r="N74" s="5"/>
      <c r="O74" s="5"/>
      <c r="P74" s="103">
        <f>Forside!$E$44</f>
        <v>0</v>
      </c>
      <c r="Q74" s="104">
        <f t="shared" si="27"/>
        <v>0</v>
      </c>
      <c r="R74" s="104">
        <f t="shared" si="28"/>
        <v>0</v>
      </c>
      <c r="S74" s="104">
        <f t="shared" si="29"/>
        <v>0</v>
      </c>
      <c r="T74" s="5"/>
    </row>
    <row r="75" spans="1:20" x14ac:dyDescent="0.2">
      <c r="A75" s="85"/>
      <c r="B75" s="87" t="s">
        <v>292</v>
      </c>
      <c r="C75" s="176">
        <v>1000</v>
      </c>
      <c r="D75" s="190" t="s">
        <v>576</v>
      </c>
      <c r="E75" s="98"/>
      <c r="F75" s="47"/>
      <c r="G75" s="5"/>
      <c r="H75" s="5"/>
      <c r="I75" s="5"/>
      <c r="J75" s="5"/>
      <c r="K75" s="5"/>
      <c r="L75" s="5"/>
      <c r="M75" s="5"/>
      <c r="N75" s="5"/>
      <c r="O75" s="5"/>
      <c r="P75" s="103">
        <f>Forside!$E$44</f>
        <v>0</v>
      </c>
      <c r="Q75" s="104">
        <f t="shared" si="27"/>
        <v>0</v>
      </c>
      <c r="R75" s="104">
        <f t="shared" si="28"/>
        <v>0</v>
      </c>
      <c r="S75" s="104">
        <f t="shared" si="29"/>
        <v>0</v>
      </c>
      <c r="T75" s="5"/>
    </row>
    <row r="76" spans="1:20" x14ac:dyDescent="0.2">
      <c r="A76" s="85"/>
      <c r="B76" s="87" t="s">
        <v>291</v>
      </c>
      <c r="C76" s="179">
        <v>5940</v>
      </c>
      <c r="D76" s="190" t="s">
        <v>576</v>
      </c>
      <c r="E76" s="98"/>
      <c r="F76" s="47"/>
      <c r="G76" s="5"/>
      <c r="H76" s="5"/>
      <c r="I76" s="5"/>
      <c r="J76" s="5"/>
      <c r="K76" s="5"/>
      <c r="L76" s="5"/>
      <c r="M76" s="5"/>
      <c r="N76" s="5"/>
      <c r="O76" s="5"/>
      <c r="P76" s="103">
        <f>Forside!$E$44</f>
        <v>0</v>
      </c>
      <c r="Q76" s="104">
        <f t="shared" si="27"/>
        <v>0</v>
      </c>
      <c r="R76" s="104">
        <f t="shared" si="28"/>
        <v>0</v>
      </c>
      <c r="S76" s="104">
        <f t="shared" si="29"/>
        <v>0</v>
      </c>
      <c r="T76" s="5"/>
    </row>
    <row r="77" spans="1:20" x14ac:dyDescent="0.2">
      <c r="A77" s="85"/>
      <c r="B77" s="87" t="s">
        <v>290</v>
      </c>
      <c r="C77" s="176">
        <v>10620</v>
      </c>
      <c r="D77" s="190" t="s">
        <v>576</v>
      </c>
      <c r="E77" s="98"/>
      <c r="F77" s="47"/>
      <c r="G77" s="5"/>
      <c r="H77" s="5"/>
      <c r="I77" s="5"/>
      <c r="J77" s="5"/>
      <c r="K77" s="5"/>
      <c r="L77" s="5"/>
      <c r="M77" s="5"/>
      <c r="N77" s="5"/>
      <c r="O77" s="5"/>
      <c r="P77" s="103">
        <f>Forside!$E$44</f>
        <v>0</v>
      </c>
      <c r="Q77" s="104">
        <f t="shared" si="27"/>
        <v>0</v>
      </c>
      <c r="R77" s="104">
        <f t="shared" si="28"/>
        <v>0</v>
      </c>
      <c r="S77" s="104">
        <f t="shared" si="29"/>
        <v>0</v>
      </c>
      <c r="T77" s="5"/>
    </row>
    <row r="78" spans="1:20" x14ac:dyDescent="0.2">
      <c r="A78" s="85"/>
      <c r="B78" s="87" t="s">
        <v>293</v>
      </c>
      <c r="C78" s="176">
        <v>7089</v>
      </c>
      <c r="D78" s="190" t="s">
        <v>576</v>
      </c>
      <c r="E78" s="98"/>
      <c r="F78" s="47"/>
      <c r="G78" s="29"/>
      <c r="H78" s="29"/>
      <c r="I78" s="29"/>
      <c r="J78" s="29"/>
      <c r="K78" s="29"/>
      <c r="L78" s="29"/>
      <c r="M78" s="29"/>
      <c r="N78" s="29"/>
      <c r="O78" s="29"/>
      <c r="P78" s="103">
        <f>Forside!$E$44</f>
        <v>0</v>
      </c>
      <c r="Q78" s="104">
        <f t="shared" si="27"/>
        <v>0</v>
      </c>
      <c r="R78" s="104">
        <f t="shared" si="28"/>
        <v>0</v>
      </c>
      <c r="S78" s="104">
        <f t="shared" si="29"/>
        <v>0</v>
      </c>
      <c r="T78" s="29"/>
    </row>
    <row r="79" spans="1:20" s="17" customFormat="1" ht="15.75" thickBot="1" x14ac:dyDescent="0.25">
      <c r="A79" s="95"/>
      <c r="B79" s="330" t="s">
        <v>961</v>
      </c>
      <c r="C79" s="330"/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96">
        <f>SUM(S62:S78)</f>
        <v>0</v>
      </c>
      <c r="T79" s="97"/>
    </row>
    <row r="80" spans="1:20" ht="15.75" x14ac:dyDescent="0.2">
      <c r="A80" s="94" t="s">
        <v>748</v>
      </c>
      <c r="B80" s="118"/>
      <c r="C80" s="178"/>
      <c r="D80" s="194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20"/>
    </row>
    <row r="81" spans="1:20" x14ac:dyDescent="0.2">
      <c r="A81" s="85"/>
      <c r="B81" s="87" t="s">
        <v>521</v>
      </c>
      <c r="C81" s="176">
        <v>1156.5</v>
      </c>
      <c r="D81" s="190" t="s">
        <v>749</v>
      </c>
      <c r="E81" s="98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103">
        <f>Forside!$E$45</f>
        <v>0</v>
      </c>
      <c r="Q81" s="104">
        <f t="shared" ref="Q81" si="30">O81*P81</f>
        <v>0</v>
      </c>
      <c r="R81" s="104">
        <f t="shared" ref="R81" si="31">O81+Q81</f>
        <v>0</v>
      </c>
      <c r="S81" s="104">
        <f t="shared" ref="S81" si="32">R81*C81</f>
        <v>0</v>
      </c>
      <c r="T81" s="34"/>
    </row>
    <row r="82" spans="1:20" x14ac:dyDescent="0.2">
      <c r="A82" s="85"/>
      <c r="B82" s="87" t="s">
        <v>523</v>
      </c>
      <c r="C82" s="176">
        <v>7200</v>
      </c>
      <c r="D82" s="190" t="s">
        <v>576</v>
      </c>
      <c r="E82" s="98"/>
      <c r="F82" s="34"/>
      <c r="G82" s="38"/>
      <c r="H82" s="38"/>
      <c r="I82" s="38"/>
      <c r="J82" s="28"/>
      <c r="K82" s="28"/>
      <c r="L82" s="28"/>
      <c r="M82" s="28"/>
      <c r="N82" s="28"/>
      <c r="O82" s="28"/>
      <c r="P82" s="103">
        <f>Forside!$E$45</f>
        <v>0</v>
      </c>
      <c r="Q82" s="104">
        <f t="shared" ref="Q82:Q98" si="33">O82*P82</f>
        <v>0</v>
      </c>
      <c r="R82" s="104">
        <f t="shared" ref="R82:R98" si="34">O82+Q82</f>
        <v>0</v>
      </c>
      <c r="S82" s="104">
        <f t="shared" ref="S82:S98" si="35">R82*C82</f>
        <v>0</v>
      </c>
      <c r="T82" s="28"/>
    </row>
    <row r="83" spans="1:20" x14ac:dyDescent="0.2">
      <c r="A83" s="85"/>
      <c r="B83" s="87" t="s">
        <v>524</v>
      </c>
      <c r="C83" s="176">
        <v>1380</v>
      </c>
      <c r="D83" s="190" t="s">
        <v>576</v>
      </c>
      <c r="E83" s="98"/>
      <c r="F83" s="34"/>
      <c r="G83" s="28"/>
      <c r="H83" s="28"/>
      <c r="I83" s="28"/>
      <c r="J83" s="37"/>
      <c r="K83" s="28"/>
      <c r="L83" s="28"/>
      <c r="M83" s="28"/>
      <c r="N83" s="28"/>
      <c r="O83" s="28"/>
      <c r="P83" s="103">
        <f>Forside!$E$45</f>
        <v>0</v>
      </c>
      <c r="Q83" s="104">
        <f t="shared" si="33"/>
        <v>0</v>
      </c>
      <c r="R83" s="104">
        <f t="shared" si="34"/>
        <v>0</v>
      </c>
      <c r="S83" s="104">
        <f t="shared" si="35"/>
        <v>0</v>
      </c>
      <c r="T83" s="28"/>
    </row>
    <row r="84" spans="1:20" x14ac:dyDescent="0.2">
      <c r="A84" s="85"/>
      <c r="B84" s="87" t="s">
        <v>750</v>
      </c>
      <c r="C84" s="176">
        <v>800</v>
      </c>
      <c r="D84" s="190" t="s">
        <v>576</v>
      </c>
      <c r="E84" s="98"/>
      <c r="F84" s="34"/>
      <c r="G84" s="29"/>
      <c r="H84" s="29"/>
      <c r="I84" s="29"/>
      <c r="J84" s="29"/>
      <c r="K84" s="29"/>
      <c r="L84" s="29"/>
      <c r="M84" s="29"/>
      <c r="N84" s="29"/>
      <c r="O84" s="29"/>
      <c r="P84" s="103">
        <f>Forside!$E$45</f>
        <v>0</v>
      </c>
      <c r="Q84" s="104">
        <f t="shared" si="33"/>
        <v>0</v>
      </c>
      <c r="R84" s="104">
        <f t="shared" si="34"/>
        <v>0</v>
      </c>
      <c r="S84" s="104">
        <f t="shared" si="35"/>
        <v>0</v>
      </c>
      <c r="T84" s="29"/>
    </row>
    <row r="85" spans="1:20" x14ac:dyDescent="0.2">
      <c r="A85" s="85"/>
      <c r="B85" s="87" t="s">
        <v>525</v>
      </c>
      <c r="C85" s="179">
        <v>1350</v>
      </c>
      <c r="D85" s="190" t="s">
        <v>576</v>
      </c>
      <c r="E85" s="98"/>
      <c r="F85" s="34"/>
      <c r="G85" s="28"/>
      <c r="H85" s="28"/>
      <c r="I85" s="28"/>
      <c r="J85" s="28"/>
      <c r="K85" s="28"/>
      <c r="L85" s="28"/>
      <c r="M85" s="28"/>
      <c r="N85" s="28"/>
      <c r="O85" s="28"/>
      <c r="P85" s="103">
        <f>Forside!$E$45</f>
        <v>0</v>
      </c>
      <c r="Q85" s="104">
        <f t="shared" si="33"/>
        <v>0</v>
      </c>
      <c r="R85" s="104">
        <f t="shared" si="34"/>
        <v>0</v>
      </c>
      <c r="S85" s="104">
        <f t="shared" si="35"/>
        <v>0</v>
      </c>
      <c r="T85" s="28"/>
    </row>
    <row r="86" spans="1:20" x14ac:dyDescent="0.2">
      <c r="A86" s="85"/>
      <c r="B86" s="87" t="s">
        <v>526</v>
      </c>
      <c r="C86" s="176">
        <v>510</v>
      </c>
      <c r="D86" s="190" t="s">
        <v>576</v>
      </c>
      <c r="E86" s="98"/>
      <c r="F86" s="36"/>
      <c r="G86" s="38"/>
      <c r="H86" s="38"/>
      <c r="I86" s="38"/>
      <c r="J86" s="38"/>
      <c r="K86" s="38"/>
      <c r="L86" s="38"/>
      <c r="M86" s="38"/>
      <c r="N86" s="38"/>
      <c r="O86" s="38"/>
      <c r="P86" s="103">
        <f>Forside!$E$45</f>
        <v>0</v>
      </c>
      <c r="Q86" s="104">
        <f t="shared" si="33"/>
        <v>0</v>
      </c>
      <c r="R86" s="104">
        <f t="shared" si="34"/>
        <v>0</v>
      </c>
      <c r="S86" s="104">
        <f t="shared" si="35"/>
        <v>0</v>
      </c>
      <c r="T86" s="38"/>
    </row>
    <row r="87" spans="1:20" x14ac:dyDescent="0.2">
      <c r="A87" s="85"/>
      <c r="B87" s="87" t="s">
        <v>522</v>
      </c>
      <c r="C87" s="176">
        <v>120</v>
      </c>
      <c r="D87" s="190" t="s">
        <v>576</v>
      </c>
      <c r="E87" s="98"/>
      <c r="F87" s="5"/>
      <c r="G87" s="5"/>
      <c r="H87" s="5"/>
      <c r="I87" s="5"/>
      <c r="J87" s="5"/>
      <c r="K87" s="5"/>
      <c r="L87" s="5"/>
      <c r="M87" s="5"/>
      <c r="N87" s="5"/>
      <c r="O87" s="5"/>
      <c r="P87" s="103">
        <f>Forside!$E$45</f>
        <v>0</v>
      </c>
      <c r="Q87" s="104">
        <f t="shared" si="33"/>
        <v>0</v>
      </c>
      <c r="R87" s="104">
        <f t="shared" si="34"/>
        <v>0</v>
      </c>
      <c r="S87" s="104">
        <f t="shared" si="35"/>
        <v>0</v>
      </c>
      <c r="T87" s="5"/>
    </row>
    <row r="88" spans="1:20" x14ac:dyDescent="0.2">
      <c r="A88" s="85"/>
      <c r="B88" s="87" t="s">
        <v>751</v>
      </c>
      <c r="C88" s="176">
        <v>4720</v>
      </c>
      <c r="D88" s="190" t="s">
        <v>576</v>
      </c>
      <c r="E88" s="98"/>
      <c r="F88" s="5"/>
      <c r="G88" s="5"/>
      <c r="H88" s="5"/>
      <c r="I88" s="5"/>
      <c r="J88" s="5"/>
      <c r="K88" s="5"/>
      <c r="L88" s="5"/>
      <c r="M88" s="5"/>
      <c r="N88" s="5"/>
      <c r="O88" s="5"/>
      <c r="P88" s="103">
        <f>Forside!$E$45</f>
        <v>0</v>
      </c>
      <c r="Q88" s="104">
        <f t="shared" si="33"/>
        <v>0</v>
      </c>
      <c r="R88" s="104">
        <f t="shared" si="34"/>
        <v>0</v>
      </c>
      <c r="S88" s="104">
        <f t="shared" si="35"/>
        <v>0</v>
      </c>
      <c r="T88" s="5"/>
    </row>
    <row r="89" spans="1:20" x14ac:dyDescent="0.2">
      <c r="A89" s="85"/>
      <c r="B89" s="87" t="s">
        <v>752</v>
      </c>
      <c r="C89" s="176">
        <v>1800</v>
      </c>
      <c r="D89" s="190" t="s">
        <v>576</v>
      </c>
      <c r="E89" s="98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103">
        <f>Forside!$E$45</f>
        <v>0</v>
      </c>
      <c r="Q89" s="104">
        <f t="shared" si="33"/>
        <v>0</v>
      </c>
      <c r="R89" s="104">
        <f t="shared" si="34"/>
        <v>0</v>
      </c>
      <c r="S89" s="104">
        <f t="shared" si="35"/>
        <v>0</v>
      </c>
      <c r="T89" s="32"/>
    </row>
    <row r="90" spans="1:20" x14ac:dyDescent="0.2">
      <c r="A90" s="85"/>
      <c r="B90" s="87" t="s">
        <v>753</v>
      </c>
      <c r="C90" s="179">
        <v>360</v>
      </c>
      <c r="D90" s="190" t="s">
        <v>576</v>
      </c>
      <c r="E90" s="9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03">
        <f>Forside!$E$45</f>
        <v>0</v>
      </c>
      <c r="Q90" s="104">
        <f t="shared" si="33"/>
        <v>0</v>
      </c>
      <c r="R90" s="104">
        <f t="shared" si="34"/>
        <v>0</v>
      </c>
      <c r="S90" s="104">
        <f t="shared" si="35"/>
        <v>0</v>
      </c>
      <c r="T90" s="28"/>
    </row>
    <row r="91" spans="1:20" x14ac:dyDescent="0.2">
      <c r="A91" s="85"/>
      <c r="B91" s="87" t="s">
        <v>754</v>
      </c>
      <c r="C91" s="176">
        <v>500</v>
      </c>
      <c r="D91" s="190" t="s">
        <v>576</v>
      </c>
      <c r="E91" s="9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103">
        <f>Forside!$E$45</f>
        <v>0</v>
      </c>
      <c r="Q91" s="104">
        <f t="shared" si="33"/>
        <v>0</v>
      </c>
      <c r="R91" s="104">
        <f t="shared" si="34"/>
        <v>0</v>
      </c>
      <c r="S91" s="104">
        <f t="shared" si="35"/>
        <v>0</v>
      </c>
      <c r="T91" s="28"/>
    </row>
    <row r="92" spans="1:20" x14ac:dyDescent="0.2">
      <c r="A92" s="85"/>
      <c r="B92" s="87" t="s">
        <v>755</v>
      </c>
      <c r="C92" s="176">
        <v>3360</v>
      </c>
      <c r="D92" s="190" t="s">
        <v>576</v>
      </c>
      <c r="E92" s="9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103">
        <f>Forside!$E$45</f>
        <v>0</v>
      </c>
      <c r="Q92" s="104">
        <f t="shared" si="33"/>
        <v>0</v>
      </c>
      <c r="R92" s="104">
        <f t="shared" si="34"/>
        <v>0</v>
      </c>
      <c r="S92" s="104">
        <f t="shared" si="35"/>
        <v>0</v>
      </c>
      <c r="T92" s="28"/>
    </row>
    <row r="93" spans="1:20" x14ac:dyDescent="0.2">
      <c r="A93" s="85"/>
      <c r="B93" s="87" t="s">
        <v>756</v>
      </c>
      <c r="C93" s="176">
        <v>124</v>
      </c>
      <c r="D93" s="190" t="s">
        <v>576</v>
      </c>
      <c r="E93" s="98" t="s">
        <v>757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103">
        <f>Forside!$E$45</f>
        <v>0</v>
      </c>
      <c r="Q93" s="104">
        <f t="shared" si="33"/>
        <v>0</v>
      </c>
      <c r="R93" s="104">
        <f t="shared" si="34"/>
        <v>0</v>
      </c>
      <c r="S93" s="104">
        <f t="shared" si="35"/>
        <v>0</v>
      </c>
      <c r="T93" s="28"/>
    </row>
    <row r="94" spans="1:20" x14ac:dyDescent="0.2">
      <c r="A94" s="85"/>
      <c r="B94" s="87" t="s">
        <v>758</v>
      </c>
      <c r="C94" s="176">
        <v>614</v>
      </c>
      <c r="D94" s="190" t="s">
        <v>576</v>
      </c>
      <c r="E94" s="98" t="s">
        <v>759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103">
        <f>Forside!$E$45</f>
        <v>0</v>
      </c>
      <c r="Q94" s="104">
        <f t="shared" si="33"/>
        <v>0</v>
      </c>
      <c r="R94" s="104">
        <f t="shared" si="34"/>
        <v>0</v>
      </c>
      <c r="S94" s="104">
        <f t="shared" si="35"/>
        <v>0</v>
      </c>
      <c r="T94" s="28"/>
    </row>
    <row r="95" spans="1:20" x14ac:dyDescent="0.2">
      <c r="A95" s="85"/>
      <c r="B95" s="87" t="s">
        <v>760</v>
      </c>
      <c r="C95" s="179">
        <v>219</v>
      </c>
      <c r="D95" s="190" t="s">
        <v>576</v>
      </c>
      <c r="E95" s="98" t="s">
        <v>761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103">
        <f>Forside!$E$45</f>
        <v>0</v>
      </c>
      <c r="Q95" s="104">
        <f t="shared" si="33"/>
        <v>0</v>
      </c>
      <c r="R95" s="104">
        <f t="shared" si="34"/>
        <v>0</v>
      </c>
      <c r="S95" s="104">
        <f t="shared" si="35"/>
        <v>0</v>
      </c>
      <c r="T95" s="28"/>
    </row>
    <row r="96" spans="1:20" x14ac:dyDescent="0.2">
      <c r="A96" s="85"/>
      <c r="B96" s="87" t="s">
        <v>762</v>
      </c>
      <c r="C96" s="176">
        <v>312</v>
      </c>
      <c r="D96" s="190" t="s">
        <v>576</v>
      </c>
      <c r="E96" s="9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103">
        <f>Forside!$E$45</f>
        <v>0</v>
      </c>
      <c r="Q96" s="104">
        <f t="shared" si="33"/>
        <v>0</v>
      </c>
      <c r="R96" s="104">
        <f t="shared" si="34"/>
        <v>0</v>
      </c>
      <c r="S96" s="104">
        <f t="shared" si="35"/>
        <v>0</v>
      </c>
      <c r="T96" s="28"/>
    </row>
    <row r="97" spans="1:20" x14ac:dyDescent="0.2">
      <c r="A97" s="85"/>
      <c r="B97" s="87" t="s">
        <v>763</v>
      </c>
      <c r="C97" s="176">
        <v>154</v>
      </c>
      <c r="D97" s="190" t="s">
        <v>576</v>
      </c>
      <c r="E97" s="98"/>
      <c r="F97" s="5"/>
      <c r="G97" s="5"/>
      <c r="H97" s="5"/>
      <c r="I97" s="5"/>
      <c r="J97" s="5"/>
      <c r="K97" s="5"/>
      <c r="L97" s="5"/>
      <c r="M97" s="5"/>
      <c r="N97" s="5"/>
      <c r="O97" s="5"/>
      <c r="P97" s="103">
        <f>Forside!$E$45</f>
        <v>0</v>
      </c>
      <c r="Q97" s="104">
        <f t="shared" si="33"/>
        <v>0</v>
      </c>
      <c r="R97" s="104">
        <f t="shared" si="34"/>
        <v>0</v>
      </c>
      <c r="S97" s="104">
        <f t="shared" si="35"/>
        <v>0</v>
      </c>
      <c r="T97" s="5"/>
    </row>
    <row r="98" spans="1:20" x14ac:dyDescent="0.2">
      <c r="A98" s="85"/>
      <c r="B98" s="87" t="s">
        <v>764</v>
      </c>
      <c r="C98" s="176">
        <v>100</v>
      </c>
      <c r="D98" s="190" t="s">
        <v>576</v>
      </c>
      <c r="E98" s="98"/>
      <c r="F98" s="5"/>
      <c r="G98" s="5"/>
      <c r="H98" s="5"/>
      <c r="I98" s="5"/>
      <c r="J98" s="5"/>
      <c r="K98" s="5"/>
      <c r="L98" s="5"/>
      <c r="M98" s="5"/>
      <c r="N98" s="5"/>
      <c r="O98" s="5"/>
      <c r="P98" s="103">
        <f>Forside!$E$45</f>
        <v>0</v>
      </c>
      <c r="Q98" s="104">
        <f t="shared" si="33"/>
        <v>0</v>
      </c>
      <c r="R98" s="104">
        <f t="shared" si="34"/>
        <v>0</v>
      </c>
      <c r="S98" s="104">
        <f t="shared" si="35"/>
        <v>0</v>
      </c>
      <c r="T98" s="5"/>
    </row>
    <row r="99" spans="1:20" s="17" customFormat="1" ht="15.75" thickBot="1" x14ac:dyDescent="0.25">
      <c r="A99" s="95"/>
      <c r="B99" s="330" t="s">
        <v>961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330"/>
      <c r="Q99" s="330"/>
      <c r="R99" s="330"/>
      <c r="S99" s="96">
        <f>SUM(S81:S98)</f>
        <v>0</v>
      </c>
      <c r="T99" s="97"/>
    </row>
    <row r="100" spans="1:20" ht="15.75" x14ac:dyDescent="0.2">
      <c r="A100" s="94" t="s">
        <v>765</v>
      </c>
      <c r="B100" s="118"/>
      <c r="C100" s="178"/>
      <c r="D100" s="194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20"/>
    </row>
    <row r="101" spans="1:20" x14ac:dyDescent="0.2">
      <c r="A101" s="85"/>
      <c r="B101" s="87" t="s">
        <v>167</v>
      </c>
      <c r="C101" s="176">
        <v>105</v>
      </c>
      <c r="D101" s="190" t="s">
        <v>576</v>
      </c>
      <c r="E101" s="98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03">
        <f>Forside!$E$46</f>
        <v>0</v>
      </c>
      <c r="Q101" s="104">
        <f t="shared" ref="Q101" si="36">O101*P101</f>
        <v>0</v>
      </c>
      <c r="R101" s="104">
        <f t="shared" ref="R101" si="37">O101+Q101</f>
        <v>0</v>
      </c>
      <c r="S101" s="104">
        <f t="shared" ref="S101" si="38">R101*C101</f>
        <v>0</v>
      </c>
      <c r="T101" s="5"/>
    </row>
    <row r="102" spans="1:20" x14ac:dyDescent="0.2">
      <c r="A102" s="85"/>
      <c r="B102" s="87" t="s">
        <v>169</v>
      </c>
      <c r="C102" s="176">
        <v>5</v>
      </c>
      <c r="D102" s="190" t="s">
        <v>576</v>
      </c>
      <c r="E102" s="98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03">
        <f>Forside!$E$46</f>
        <v>0</v>
      </c>
      <c r="Q102" s="104">
        <f t="shared" ref="Q102:Q121" si="39">O102*P102</f>
        <v>0</v>
      </c>
      <c r="R102" s="104">
        <f t="shared" ref="R102:R121" si="40">O102+Q102</f>
        <v>0</v>
      </c>
      <c r="S102" s="104">
        <f t="shared" ref="S102:S121" si="41">R102*C102</f>
        <v>0</v>
      </c>
      <c r="T102" s="5"/>
    </row>
    <row r="103" spans="1:20" x14ac:dyDescent="0.2">
      <c r="A103" s="85"/>
      <c r="B103" s="87" t="s">
        <v>171</v>
      </c>
      <c r="C103" s="176">
        <v>5</v>
      </c>
      <c r="D103" s="190" t="s">
        <v>576</v>
      </c>
      <c r="E103" s="98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103">
        <f>Forside!$E$46</f>
        <v>0</v>
      </c>
      <c r="Q103" s="104">
        <f t="shared" si="39"/>
        <v>0</v>
      </c>
      <c r="R103" s="104">
        <f t="shared" si="40"/>
        <v>0</v>
      </c>
      <c r="S103" s="104">
        <f t="shared" si="41"/>
        <v>0</v>
      </c>
      <c r="T103" s="5"/>
    </row>
    <row r="104" spans="1:20" x14ac:dyDescent="0.2">
      <c r="A104" s="85"/>
      <c r="B104" s="87" t="s">
        <v>175</v>
      </c>
      <c r="C104" s="176">
        <v>20</v>
      </c>
      <c r="D104" s="190" t="s">
        <v>576</v>
      </c>
      <c r="E104" s="98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03">
        <f>Forside!$E$46</f>
        <v>0</v>
      </c>
      <c r="Q104" s="104">
        <f t="shared" si="39"/>
        <v>0</v>
      </c>
      <c r="R104" s="104">
        <f t="shared" si="40"/>
        <v>0</v>
      </c>
      <c r="S104" s="104">
        <f t="shared" si="41"/>
        <v>0</v>
      </c>
      <c r="T104" s="5"/>
    </row>
    <row r="105" spans="1:20" x14ac:dyDescent="0.2">
      <c r="A105" s="85"/>
      <c r="B105" s="87" t="s">
        <v>166</v>
      </c>
      <c r="C105" s="176">
        <v>2250</v>
      </c>
      <c r="D105" s="190" t="s">
        <v>576</v>
      </c>
      <c r="E105" s="98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103">
        <f>Forside!$E$46</f>
        <v>0</v>
      </c>
      <c r="Q105" s="104">
        <f t="shared" si="39"/>
        <v>0</v>
      </c>
      <c r="R105" s="104">
        <f t="shared" si="40"/>
        <v>0</v>
      </c>
      <c r="S105" s="104">
        <f t="shared" si="41"/>
        <v>0</v>
      </c>
      <c r="T105" s="5"/>
    </row>
    <row r="106" spans="1:20" x14ac:dyDescent="0.2">
      <c r="A106" s="85"/>
      <c r="B106" s="87" t="s">
        <v>168</v>
      </c>
      <c r="C106" s="179">
        <v>3400</v>
      </c>
      <c r="D106" s="190" t="s">
        <v>576</v>
      </c>
      <c r="E106" s="98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03">
        <f>Forside!$E$46</f>
        <v>0</v>
      </c>
      <c r="Q106" s="104">
        <f t="shared" si="39"/>
        <v>0</v>
      </c>
      <c r="R106" s="104">
        <f t="shared" si="40"/>
        <v>0</v>
      </c>
      <c r="S106" s="104">
        <f t="shared" si="41"/>
        <v>0</v>
      </c>
      <c r="T106" s="5"/>
    </row>
    <row r="107" spans="1:20" x14ac:dyDescent="0.2">
      <c r="A107" s="85"/>
      <c r="B107" s="87" t="s">
        <v>170</v>
      </c>
      <c r="C107" s="176">
        <v>305</v>
      </c>
      <c r="D107" s="190" t="s">
        <v>576</v>
      </c>
      <c r="E107" s="98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103">
        <f>Forside!$E$46</f>
        <v>0</v>
      </c>
      <c r="Q107" s="104">
        <f t="shared" si="39"/>
        <v>0</v>
      </c>
      <c r="R107" s="104">
        <f t="shared" si="40"/>
        <v>0</v>
      </c>
      <c r="S107" s="104">
        <f t="shared" si="41"/>
        <v>0</v>
      </c>
      <c r="T107" s="5"/>
    </row>
    <row r="108" spans="1:20" x14ac:dyDescent="0.2">
      <c r="A108" s="85"/>
      <c r="B108" s="87" t="s">
        <v>172</v>
      </c>
      <c r="C108" s="176">
        <v>115</v>
      </c>
      <c r="D108" s="190" t="s">
        <v>576</v>
      </c>
      <c r="E108" s="98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03">
        <f>Forside!$E$46</f>
        <v>0</v>
      </c>
      <c r="Q108" s="104">
        <f t="shared" si="39"/>
        <v>0</v>
      </c>
      <c r="R108" s="104">
        <f t="shared" si="40"/>
        <v>0</v>
      </c>
      <c r="S108" s="104">
        <f t="shared" si="41"/>
        <v>0</v>
      </c>
      <c r="T108" s="5"/>
    </row>
    <row r="109" spans="1:20" x14ac:dyDescent="0.2">
      <c r="A109" s="85"/>
      <c r="B109" s="87" t="s">
        <v>92</v>
      </c>
      <c r="C109" s="176">
        <v>50</v>
      </c>
      <c r="D109" s="190" t="s">
        <v>576</v>
      </c>
      <c r="E109" s="98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03">
        <f>Forside!$E$46</f>
        <v>0</v>
      </c>
      <c r="Q109" s="104">
        <f t="shared" si="39"/>
        <v>0</v>
      </c>
      <c r="R109" s="104">
        <f t="shared" si="40"/>
        <v>0</v>
      </c>
      <c r="S109" s="104">
        <f t="shared" si="41"/>
        <v>0</v>
      </c>
      <c r="T109" s="5"/>
    </row>
    <row r="110" spans="1:20" x14ac:dyDescent="0.2">
      <c r="A110" s="85"/>
      <c r="B110" s="87" t="s">
        <v>156</v>
      </c>
      <c r="C110" s="176">
        <v>50</v>
      </c>
      <c r="D110" s="190" t="s">
        <v>576</v>
      </c>
      <c r="E110" s="98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03">
        <f>Forside!$E$46</f>
        <v>0</v>
      </c>
      <c r="Q110" s="104">
        <f t="shared" si="39"/>
        <v>0</v>
      </c>
      <c r="R110" s="104">
        <f t="shared" si="40"/>
        <v>0</v>
      </c>
      <c r="S110" s="104">
        <f t="shared" si="41"/>
        <v>0</v>
      </c>
      <c r="T110" s="5"/>
    </row>
    <row r="111" spans="1:20" x14ac:dyDescent="0.2">
      <c r="A111" s="85"/>
      <c r="B111" s="87" t="s">
        <v>93</v>
      </c>
      <c r="C111" s="179">
        <v>1000</v>
      </c>
      <c r="D111" s="190" t="s">
        <v>576</v>
      </c>
      <c r="E111" s="98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03">
        <f>Forside!$E$46</f>
        <v>0</v>
      </c>
      <c r="Q111" s="104">
        <f t="shared" si="39"/>
        <v>0</v>
      </c>
      <c r="R111" s="104">
        <f t="shared" si="40"/>
        <v>0</v>
      </c>
      <c r="S111" s="104">
        <f t="shared" si="41"/>
        <v>0</v>
      </c>
      <c r="T111" s="5"/>
    </row>
    <row r="112" spans="1:20" x14ac:dyDescent="0.2">
      <c r="A112" s="85"/>
      <c r="B112" s="87" t="s">
        <v>94</v>
      </c>
      <c r="C112" s="176">
        <v>1000</v>
      </c>
      <c r="D112" s="190" t="s">
        <v>576</v>
      </c>
      <c r="E112" s="98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03">
        <f>Forside!$E$46</f>
        <v>0</v>
      </c>
      <c r="Q112" s="104">
        <f t="shared" si="39"/>
        <v>0</v>
      </c>
      <c r="R112" s="104">
        <f t="shared" si="40"/>
        <v>0</v>
      </c>
      <c r="S112" s="104">
        <f t="shared" si="41"/>
        <v>0</v>
      </c>
      <c r="T112" s="5"/>
    </row>
    <row r="113" spans="1:20" x14ac:dyDescent="0.2">
      <c r="A113" s="85"/>
      <c r="B113" s="87" t="s">
        <v>233</v>
      </c>
      <c r="C113" s="176">
        <v>120</v>
      </c>
      <c r="D113" s="190" t="s">
        <v>576</v>
      </c>
      <c r="E113" s="98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103">
        <f>Forside!$E$46</f>
        <v>0</v>
      </c>
      <c r="Q113" s="104">
        <f t="shared" si="39"/>
        <v>0</v>
      </c>
      <c r="R113" s="104">
        <f t="shared" si="40"/>
        <v>0</v>
      </c>
      <c r="S113" s="104">
        <f t="shared" si="41"/>
        <v>0</v>
      </c>
      <c r="T113" s="5"/>
    </row>
    <row r="114" spans="1:20" x14ac:dyDescent="0.2">
      <c r="A114" s="85"/>
      <c r="B114" s="87" t="s">
        <v>165</v>
      </c>
      <c r="C114" s="176">
        <v>80</v>
      </c>
      <c r="D114" s="190" t="s">
        <v>576</v>
      </c>
      <c r="E114" s="98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03">
        <f>Forside!$E$46</f>
        <v>0</v>
      </c>
      <c r="Q114" s="104">
        <f t="shared" si="39"/>
        <v>0</v>
      </c>
      <c r="R114" s="104">
        <f t="shared" si="40"/>
        <v>0</v>
      </c>
      <c r="S114" s="104">
        <f t="shared" si="41"/>
        <v>0</v>
      </c>
      <c r="T114" s="5"/>
    </row>
    <row r="115" spans="1:20" x14ac:dyDescent="0.2">
      <c r="A115" s="85"/>
      <c r="B115" s="87" t="s">
        <v>226</v>
      </c>
      <c r="C115" s="176">
        <v>210</v>
      </c>
      <c r="D115" s="190" t="s">
        <v>576</v>
      </c>
      <c r="E115" s="98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03">
        <f>Forside!$E$46</f>
        <v>0</v>
      </c>
      <c r="Q115" s="104">
        <f t="shared" si="39"/>
        <v>0</v>
      </c>
      <c r="R115" s="104">
        <f t="shared" si="40"/>
        <v>0</v>
      </c>
      <c r="S115" s="104">
        <f t="shared" si="41"/>
        <v>0</v>
      </c>
      <c r="T115" s="5"/>
    </row>
    <row r="116" spans="1:20" x14ac:dyDescent="0.2">
      <c r="A116" s="85"/>
      <c r="B116" s="87" t="s">
        <v>227</v>
      </c>
      <c r="C116" s="179">
        <v>60</v>
      </c>
      <c r="D116" s="190" t="s">
        <v>576</v>
      </c>
      <c r="E116" s="98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03">
        <f>Forside!$E$46</f>
        <v>0</v>
      </c>
      <c r="Q116" s="104">
        <f t="shared" si="39"/>
        <v>0</v>
      </c>
      <c r="R116" s="104">
        <f t="shared" si="40"/>
        <v>0</v>
      </c>
      <c r="S116" s="104">
        <f t="shared" si="41"/>
        <v>0</v>
      </c>
      <c r="T116" s="5"/>
    </row>
    <row r="117" spans="1:20" x14ac:dyDescent="0.2">
      <c r="A117" s="85"/>
      <c r="B117" s="87" t="s">
        <v>228</v>
      </c>
      <c r="C117" s="176">
        <v>90</v>
      </c>
      <c r="D117" s="190" t="s">
        <v>576</v>
      </c>
      <c r="E117" s="98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103">
        <f>Forside!$E$46</f>
        <v>0</v>
      </c>
      <c r="Q117" s="104">
        <f t="shared" si="39"/>
        <v>0</v>
      </c>
      <c r="R117" s="104">
        <f t="shared" si="40"/>
        <v>0</v>
      </c>
      <c r="S117" s="104">
        <f t="shared" si="41"/>
        <v>0</v>
      </c>
      <c r="T117" s="5"/>
    </row>
    <row r="118" spans="1:20" x14ac:dyDescent="0.2">
      <c r="A118" s="85"/>
      <c r="B118" s="87" t="s">
        <v>229</v>
      </c>
      <c r="C118" s="176">
        <v>180</v>
      </c>
      <c r="D118" s="190" t="s">
        <v>576</v>
      </c>
      <c r="E118" s="98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103">
        <f>Forside!$E$46</f>
        <v>0</v>
      </c>
      <c r="Q118" s="104">
        <f t="shared" si="39"/>
        <v>0</v>
      </c>
      <c r="R118" s="104">
        <f t="shared" si="40"/>
        <v>0</v>
      </c>
      <c r="S118" s="104">
        <f t="shared" si="41"/>
        <v>0</v>
      </c>
      <c r="T118" s="5"/>
    </row>
    <row r="119" spans="1:20" x14ac:dyDescent="0.2">
      <c r="A119" s="85"/>
      <c r="B119" s="87" t="s">
        <v>230</v>
      </c>
      <c r="C119" s="176">
        <v>90</v>
      </c>
      <c r="D119" s="190" t="s">
        <v>576</v>
      </c>
      <c r="E119" s="98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103">
        <f>Forside!$E$46</f>
        <v>0</v>
      </c>
      <c r="Q119" s="104">
        <f t="shared" si="39"/>
        <v>0</v>
      </c>
      <c r="R119" s="104">
        <f t="shared" si="40"/>
        <v>0</v>
      </c>
      <c r="S119" s="104">
        <f t="shared" si="41"/>
        <v>0</v>
      </c>
      <c r="T119" s="5"/>
    </row>
    <row r="120" spans="1:20" x14ac:dyDescent="0.2">
      <c r="A120" s="85"/>
      <c r="B120" s="87" t="s">
        <v>231</v>
      </c>
      <c r="C120" s="176">
        <v>18900</v>
      </c>
      <c r="D120" s="190" t="s">
        <v>576</v>
      </c>
      <c r="E120" s="98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03">
        <f>Forside!$E$46</f>
        <v>0</v>
      </c>
      <c r="Q120" s="104">
        <f t="shared" si="39"/>
        <v>0</v>
      </c>
      <c r="R120" s="104">
        <f t="shared" si="40"/>
        <v>0</v>
      </c>
      <c r="S120" s="104">
        <f t="shared" si="41"/>
        <v>0</v>
      </c>
      <c r="T120" s="5"/>
    </row>
    <row r="121" spans="1:20" x14ac:dyDescent="0.2">
      <c r="A121" s="85"/>
      <c r="B121" s="87" t="s">
        <v>232</v>
      </c>
      <c r="C121" s="176">
        <v>2700</v>
      </c>
      <c r="D121" s="190" t="s">
        <v>576</v>
      </c>
      <c r="E121" s="98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103">
        <f>Forside!$E$46</f>
        <v>0</v>
      </c>
      <c r="Q121" s="104">
        <f t="shared" si="39"/>
        <v>0</v>
      </c>
      <c r="R121" s="104">
        <f t="shared" si="40"/>
        <v>0</v>
      </c>
      <c r="S121" s="104">
        <f t="shared" si="41"/>
        <v>0</v>
      </c>
      <c r="T121" s="5"/>
    </row>
    <row r="122" spans="1:20" s="17" customFormat="1" ht="15.75" thickBot="1" x14ac:dyDescent="0.25">
      <c r="A122" s="95"/>
      <c r="B122" s="330" t="s">
        <v>961</v>
      </c>
      <c r="C122" s="330"/>
      <c r="D122" s="330"/>
      <c r="E122" s="330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330"/>
      <c r="Q122" s="330"/>
      <c r="R122" s="330"/>
      <c r="S122" s="96">
        <f>SUM(S101:S121)</f>
        <v>0</v>
      </c>
      <c r="T122" s="97"/>
    </row>
    <row r="123" spans="1:20" s="27" customFormat="1" ht="15.75" x14ac:dyDescent="0.2">
      <c r="A123" s="94" t="s">
        <v>766</v>
      </c>
      <c r="B123" s="118"/>
      <c r="C123" s="178"/>
      <c r="D123" s="194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20"/>
    </row>
    <row r="124" spans="1:20" x14ac:dyDescent="0.2">
      <c r="A124" s="85"/>
      <c r="B124" s="87" t="s">
        <v>47</v>
      </c>
      <c r="C124" s="176">
        <v>85</v>
      </c>
      <c r="D124" s="190" t="s">
        <v>576</v>
      </c>
      <c r="E124" s="98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103">
        <f>Forside!$E$47</f>
        <v>0</v>
      </c>
      <c r="Q124" s="104">
        <f t="shared" ref="Q124" si="42">O124*P124</f>
        <v>0</v>
      </c>
      <c r="R124" s="104">
        <f t="shared" ref="R124" si="43">O124+Q124</f>
        <v>0</v>
      </c>
      <c r="S124" s="104">
        <f t="shared" ref="S124" si="44">R124*C124</f>
        <v>0</v>
      </c>
      <c r="T124" s="5"/>
    </row>
    <row r="125" spans="1:20" x14ac:dyDescent="0.2">
      <c r="A125" s="85"/>
      <c r="B125" s="87" t="s">
        <v>43</v>
      </c>
      <c r="C125" s="176">
        <v>25</v>
      </c>
      <c r="D125" s="190" t="s">
        <v>576</v>
      </c>
      <c r="E125" s="98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103">
        <f>Forside!$E$47</f>
        <v>0</v>
      </c>
      <c r="Q125" s="104">
        <f t="shared" ref="Q125:Q127" si="45">O125*P125</f>
        <v>0</v>
      </c>
      <c r="R125" s="104">
        <f t="shared" ref="R125:R127" si="46">O125+Q125</f>
        <v>0</v>
      </c>
      <c r="S125" s="104">
        <f t="shared" ref="S125:S127" si="47">R125*C125</f>
        <v>0</v>
      </c>
      <c r="T125" s="5"/>
    </row>
    <row r="126" spans="1:20" x14ac:dyDescent="0.2">
      <c r="A126" s="85"/>
      <c r="B126" s="87" t="s">
        <v>120</v>
      </c>
      <c r="C126" s="176">
        <v>32</v>
      </c>
      <c r="D126" s="190" t="s">
        <v>576</v>
      </c>
      <c r="E126" s="98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103">
        <f>Forside!$E$47</f>
        <v>0</v>
      </c>
      <c r="Q126" s="104">
        <f t="shared" si="45"/>
        <v>0</v>
      </c>
      <c r="R126" s="104">
        <f t="shared" si="46"/>
        <v>0</v>
      </c>
      <c r="S126" s="104">
        <f t="shared" si="47"/>
        <v>0</v>
      </c>
      <c r="T126" s="5"/>
    </row>
    <row r="127" spans="1:20" x14ac:dyDescent="0.2">
      <c r="A127" s="85"/>
      <c r="B127" s="87" t="s">
        <v>204</v>
      </c>
      <c r="C127" s="176">
        <v>285</v>
      </c>
      <c r="D127" s="190" t="s">
        <v>576</v>
      </c>
      <c r="E127" s="98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103">
        <f>Forside!$E$47</f>
        <v>0</v>
      </c>
      <c r="Q127" s="104">
        <f t="shared" si="45"/>
        <v>0</v>
      </c>
      <c r="R127" s="104">
        <f t="shared" si="46"/>
        <v>0</v>
      </c>
      <c r="S127" s="104">
        <f t="shared" si="47"/>
        <v>0</v>
      </c>
      <c r="T127" s="5"/>
    </row>
    <row r="128" spans="1:20" s="17" customFormat="1" ht="15.75" thickBot="1" x14ac:dyDescent="0.25">
      <c r="A128" s="95"/>
      <c r="B128" s="330" t="s">
        <v>961</v>
      </c>
      <c r="C128" s="330"/>
      <c r="D128" s="330"/>
      <c r="E128" s="330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330"/>
      <c r="Q128" s="330"/>
      <c r="R128" s="330"/>
      <c r="S128" s="96">
        <f>SUM(S124:S127)</f>
        <v>0</v>
      </c>
      <c r="T128" s="97"/>
    </row>
    <row r="129" spans="1:20" s="27" customFormat="1" ht="15.75" x14ac:dyDescent="0.2">
      <c r="A129" s="94" t="s">
        <v>767</v>
      </c>
      <c r="B129" s="118"/>
      <c r="C129" s="178"/>
      <c r="D129" s="194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20"/>
    </row>
    <row r="130" spans="1:20" x14ac:dyDescent="0.2">
      <c r="A130" s="85"/>
      <c r="B130" s="87" t="s">
        <v>768</v>
      </c>
      <c r="C130" s="176">
        <v>3100</v>
      </c>
      <c r="D130" s="190" t="s">
        <v>576</v>
      </c>
      <c r="E130" s="98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103">
        <f>Forside!$E$48</f>
        <v>0</v>
      </c>
      <c r="Q130" s="104">
        <f t="shared" ref="Q130" si="48">O130*P130</f>
        <v>0</v>
      </c>
      <c r="R130" s="104">
        <f t="shared" ref="R130" si="49">O130+Q130</f>
        <v>0</v>
      </c>
      <c r="S130" s="104">
        <f t="shared" ref="S130" si="50">R130*C130</f>
        <v>0</v>
      </c>
      <c r="T130" s="5"/>
    </row>
    <row r="131" spans="1:20" x14ac:dyDescent="0.2">
      <c r="A131" s="85"/>
      <c r="B131" s="87" t="s">
        <v>203</v>
      </c>
      <c r="C131" s="176">
        <v>125</v>
      </c>
      <c r="D131" s="190" t="s">
        <v>576</v>
      </c>
      <c r="E131" s="98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103">
        <f>Forside!$E$48</f>
        <v>0</v>
      </c>
      <c r="Q131" s="104">
        <f t="shared" ref="Q131" si="51">O131*P131</f>
        <v>0</v>
      </c>
      <c r="R131" s="104">
        <f t="shared" ref="R131" si="52">O131+Q131</f>
        <v>0</v>
      </c>
      <c r="S131" s="104">
        <f t="shared" ref="S131" si="53">R131*C131</f>
        <v>0</v>
      </c>
      <c r="T131" s="5"/>
    </row>
    <row r="132" spans="1:20" s="17" customFormat="1" ht="15.75" thickBot="1" x14ac:dyDescent="0.25">
      <c r="A132" s="95"/>
      <c r="B132" s="330" t="s">
        <v>961</v>
      </c>
      <c r="C132" s="330"/>
      <c r="D132" s="330"/>
      <c r="E132" s="330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330"/>
      <c r="Q132" s="330"/>
      <c r="R132" s="330"/>
      <c r="S132" s="96">
        <f>SUM(S130:S131)</f>
        <v>0</v>
      </c>
      <c r="T132" s="97"/>
    </row>
    <row r="133" spans="1:20" ht="15.75" x14ac:dyDescent="0.2">
      <c r="A133" s="94" t="s">
        <v>769</v>
      </c>
      <c r="B133" s="118"/>
      <c r="C133" s="178"/>
      <c r="D133" s="194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20"/>
    </row>
    <row r="134" spans="1:20" x14ac:dyDescent="0.2">
      <c r="A134" s="85"/>
      <c r="B134" s="87" t="s">
        <v>234</v>
      </c>
      <c r="C134" s="176">
        <v>370</v>
      </c>
      <c r="D134" s="190" t="s">
        <v>576</v>
      </c>
      <c r="E134" s="98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03">
        <f>Forside!$E$49</f>
        <v>0</v>
      </c>
      <c r="Q134" s="104">
        <f>O134*P134</f>
        <v>0</v>
      </c>
      <c r="R134" s="104">
        <f t="shared" ref="R134" si="54">O134+Q134</f>
        <v>0</v>
      </c>
      <c r="S134" s="104">
        <f t="shared" ref="S134" si="55">R134*C134</f>
        <v>0</v>
      </c>
      <c r="T134" s="5"/>
    </row>
    <row r="135" spans="1:20" x14ac:dyDescent="0.2">
      <c r="A135" s="85"/>
      <c r="B135" s="87" t="s">
        <v>123</v>
      </c>
      <c r="C135" s="176">
        <v>1750</v>
      </c>
      <c r="D135" s="190" t="s">
        <v>576</v>
      </c>
      <c r="E135" s="98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03">
        <f>Forside!$E$49</f>
        <v>0</v>
      </c>
      <c r="Q135" s="104">
        <f t="shared" ref="Q135:Q138" si="56">O135*P135</f>
        <v>0</v>
      </c>
      <c r="R135" s="104">
        <f t="shared" ref="R135:R138" si="57">O135+Q135</f>
        <v>0</v>
      </c>
      <c r="S135" s="104">
        <f t="shared" ref="S135:S138" si="58">R135*C135</f>
        <v>0</v>
      </c>
      <c r="T135" s="5"/>
    </row>
    <row r="136" spans="1:20" x14ac:dyDescent="0.2">
      <c r="A136" s="85"/>
      <c r="B136" s="87" t="s">
        <v>133</v>
      </c>
      <c r="C136" s="176">
        <v>4193</v>
      </c>
      <c r="D136" s="190" t="s">
        <v>576</v>
      </c>
      <c r="E136" s="98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103">
        <f>Forside!$E$49</f>
        <v>0</v>
      </c>
      <c r="Q136" s="104">
        <f t="shared" si="56"/>
        <v>0</v>
      </c>
      <c r="R136" s="104">
        <f t="shared" si="57"/>
        <v>0</v>
      </c>
      <c r="S136" s="104">
        <f t="shared" si="58"/>
        <v>0</v>
      </c>
      <c r="T136" s="5"/>
    </row>
    <row r="137" spans="1:20" x14ac:dyDescent="0.2">
      <c r="A137" s="85"/>
      <c r="B137" s="87" t="s">
        <v>10</v>
      </c>
      <c r="C137" s="176">
        <v>645</v>
      </c>
      <c r="D137" s="190" t="s">
        <v>576</v>
      </c>
      <c r="E137" s="98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103">
        <f>Forside!$E$49</f>
        <v>0</v>
      </c>
      <c r="Q137" s="104">
        <f t="shared" si="56"/>
        <v>0</v>
      </c>
      <c r="R137" s="104">
        <f t="shared" si="57"/>
        <v>0</v>
      </c>
      <c r="S137" s="104">
        <f t="shared" si="58"/>
        <v>0</v>
      </c>
      <c r="T137" s="5"/>
    </row>
    <row r="138" spans="1:20" x14ac:dyDescent="0.2">
      <c r="A138" s="85"/>
      <c r="B138" s="87" t="s">
        <v>147</v>
      </c>
      <c r="C138" s="176">
        <v>142</v>
      </c>
      <c r="D138" s="190" t="s">
        <v>576</v>
      </c>
      <c r="E138" s="98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103">
        <f>Forside!$E$49</f>
        <v>0</v>
      </c>
      <c r="Q138" s="104">
        <f t="shared" si="56"/>
        <v>0</v>
      </c>
      <c r="R138" s="104">
        <f t="shared" si="57"/>
        <v>0</v>
      </c>
      <c r="S138" s="104">
        <f t="shared" si="58"/>
        <v>0</v>
      </c>
      <c r="T138" s="5"/>
    </row>
    <row r="139" spans="1:20" s="17" customFormat="1" ht="15.75" thickBot="1" x14ac:dyDescent="0.25">
      <c r="A139" s="95"/>
      <c r="B139" s="330" t="s">
        <v>961</v>
      </c>
      <c r="C139" s="330"/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330"/>
      <c r="Q139" s="330"/>
      <c r="R139" s="330"/>
      <c r="S139" s="96">
        <f>SUM(S134:S138)</f>
        <v>0</v>
      </c>
      <c r="T139" s="97"/>
    </row>
    <row r="140" spans="1:20" ht="15.75" x14ac:dyDescent="0.2">
      <c r="A140" s="94" t="s">
        <v>669</v>
      </c>
      <c r="B140" s="118"/>
      <c r="C140" s="178"/>
      <c r="D140" s="194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20"/>
    </row>
    <row r="141" spans="1:20" x14ac:dyDescent="0.2">
      <c r="A141" s="85"/>
      <c r="B141" s="87" t="s">
        <v>69</v>
      </c>
      <c r="C141" s="176">
        <v>300</v>
      </c>
      <c r="D141" s="190" t="s">
        <v>576</v>
      </c>
      <c r="E141" s="98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103">
        <f>Forside!$E$50</f>
        <v>0</v>
      </c>
      <c r="Q141" s="104">
        <f t="shared" ref="Q141" si="59">O141*P141</f>
        <v>0</v>
      </c>
      <c r="R141" s="104">
        <f t="shared" ref="R141" si="60">O141+Q141</f>
        <v>0</v>
      </c>
      <c r="S141" s="104">
        <f t="shared" ref="S141" si="61">R141*C141</f>
        <v>0</v>
      </c>
      <c r="T141" s="5"/>
    </row>
    <row r="142" spans="1:20" x14ac:dyDescent="0.2">
      <c r="A142" s="85"/>
      <c r="B142" s="87" t="s">
        <v>235</v>
      </c>
      <c r="C142" s="176">
        <v>40</v>
      </c>
      <c r="D142" s="190" t="s">
        <v>576</v>
      </c>
      <c r="E142" s="98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103">
        <f>Forside!$E$50</f>
        <v>0</v>
      </c>
      <c r="Q142" s="104">
        <f t="shared" ref="Q142:Q145" si="62">O142*P142</f>
        <v>0</v>
      </c>
      <c r="R142" s="104">
        <f t="shared" ref="R142:R145" si="63">O142+Q142</f>
        <v>0</v>
      </c>
      <c r="S142" s="104">
        <f t="shared" ref="S142:S145" si="64">R142*C142</f>
        <v>0</v>
      </c>
      <c r="T142" s="5"/>
    </row>
    <row r="143" spans="1:20" x14ac:dyDescent="0.2">
      <c r="A143" s="85"/>
      <c r="B143" s="87" t="s">
        <v>236</v>
      </c>
      <c r="C143" s="176">
        <v>1060</v>
      </c>
      <c r="D143" s="190" t="s">
        <v>576</v>
      </c>
      <c r="E143" s="98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103">
        <f>Forside!$E$50</f>
        <v>0</v>
      </c>
      <c r="Q143" s="104">
        <f t="shared" si="62"/>
        <v>0</v>
      </c>
      <c r="R143" s="104">
        <f t="shared" si="63"/>
        <v>0</v>
      </c>
      <c r="S143" s="104">
        <f t="shared" si="64"/>
        <v>0</v>
      </c>
      <c r="T143" s="5"/>
    </row>
    <row r="144" spans="1:20" x14ac:dyDescent="0.2">
      <c r="A144" s="85"/>
      <c r="B144" s="87" t="s">
        <v>237</v>
      </c>
      <c r="C144" s="176">
        <v>80</v>
      </c>
      <c r="D144" s="190" t="s">
        <v>576</v>
      </c>
      <c r="E144" s="98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103">
        <f>Forside!$E$50</f>
        <v>0</v>
      </c>
      <c r="Q144" s="104">
        <f t="shared" si="62"/>
        <v>0</v>
      </c>
      <c r="R144" s="104">
        <f t="shared" si="63"/>
        <v>0</v>
      </c>
      <c r="S144" s="104">
        <f t="shared" si="64"/>
        <v>0</v>
      </c>
      <c r="T144" s="5"/>
    </row>
    <row r="145" spans="1:20" x14ac:dyDescent="0.2">
      <c r="A145" s="85"/>
      <c r="B145" s="87" t="s">
        <v>103</v>
      </c>
      <c r="C145" s="176">
        <v>515</v>
      </c>
      <c r="D145" s="190" t="s">
        <v>576</v>
      </c>
      <c r="E145" s="98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103">
        <f>Forside!$E$50</f>
        <v>0</v>
      </c>
      <c r="Q145" s="104">
        <f t="shared" si="62"/>
        <v>0</v>
      </c>
      <c r="R145" s="104">
        <f t="shared" si="63"/>
        <v>0</v>
      </c>
      <c r="S145" s="104">
        <f t="shared" si="64"/>
        <v>0</v>
      </c>
      <c r="T145" s="5"/>
    </row>
    <row r="146" spans="1:20" s="17" customFormat="1" ht="15.75" thickBot="1" x14ac:dyDescent="0.25">
      <c r="A146" s="95"/>
      <c r="B146" s="330" t="s">
        <v>961</v>
      </c>
      <c r="C146" s="330"/>
      <c r="D146" s="330"/>
      <c r="E146" s="330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330"/>
      <c r="Q146" s="330"/>
      <c r="R146" s="330"/>
      <c r="S146" s="96">
        <f>SUM(S141:S145)</f>
        <v>0</v>
      </c>
      <c r="T146" s="97"/>
    </row>
    <row r="147" spans="1:20" ht="15.75" x14ac:dyDescent="0.2">
      <c r="A147" s="94" t="s">
        <v>770</v>
      </c>
      <c r="B147" s="118"/>
      <c r="C147" s="178"/>
      <c r="D147" s="194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20"/>
    </row>
    <row r="148" spans="1:20" x14ac:dyDescent="0.2">
      <c r="A148" s="85"/>
      <c r="B148" s="87" t="s">
        <v>1118</v>
      </c>
      <c r="C148" s="176">
        <v>1800</v>
      </c>
      <c r="D148" s="190" t="s">
        <v>576</v>
      </c>
      <c r="E148" s="98" t="s">
        <v>987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103">
        <f>Forside!$E$51</f>
        <v>0</v>
      </c>
      <c r="Q148" s="104">
        <f t="shared" ref="Q148" si="65">O148*P148</f>
        <v>0</v>
      </c>
      <c r="R148" s="104">
        <f t="shared" ref="R148" si="66">O148+Q148</f>
        <v>0</v>
      </c>
      <c r="S148" s="104">
        <f t="shared" ref="S148" si="67">R148*C148</f>
        <v>0</v>
      </c>
      <c r="T148" s="5"/>
    </row>
    <row r="149" spans="1:20" ht="34.15" customHeight="1" x14ac:dyDescent="0.2">
      <c r="A149" s="85"/>
      <c r="B149" s="85" t="s">
        <v>265</v>
      </c>
      <c r="C149" s="176">
        <v>8</v>
      </c>
      <c r="D149" s="190" t="s">
        <v>576</v>
      </c>
      <c r="E149" s="98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103">
        <f>Forside!$E$51</f>
        <v>0</v>
      </c>
      <c r="Q149" s="104">
        <f t="shared" ref="Q149" si="68">O149*P149</f>
        <v>0</v>
      </c>
      <c r="R149" s="104">
        <f t="shared" ref="R149" si="69">O149+Q149</f>
        <v>0</v>
      </c>
      <c r="S149" s="104">
        <f t="shared" ref="S149" si="70">R149*C149</f>
        <v>0</v>
      </c>
      <c r="T149" s="5"/>
    </row>
    <row r="150" spans="1:20" s="17" customFormat="1" ht="15.75" thickBot="1" x14ac:dyDescent="0.25">
      <c r="A150" s="95"/>
      <c r="B150" s="330" t="s">
        <v>961</v>
      </c>
      <c r="C150" s="330"/>
      <c r="D150" s="330"/>
      <c r="E150" s="330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96">
        <f>SUM(S148:S149)</f>
        <v>0</v>
      </c>
      <c r="T150" s="97"/>
    </row>
    <row r="151" spans="1:20" ht="15.75" x14ac:dyDescent="0.2">
      <c r="A151" s="94" t="s">
        <v>189</v>
      </c>
      <c r="B151" s="118"/>
      <c r="C151" s="178"/>
      <c r="D151" s="194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20"/>
    </row>
    <row r="152" spans="1:20" x14ac:dyDescent="0.2">
      <c r="A152" s="85"/>
      <c r="B152" s="87" t="s">
        <v>208</v>
      </c>
      <c r="C152" s="176">
        <v>30</v>
      </c>
      <c r="D152" s="190" t="s">
        <v>5</v>
      </c>
      <c r="E152" s="98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103">
        <f>Forside!$E$52</f>
        <v>0</v>
      </c>
      <c r="Q152" s="104">
        <f t="shared" ref="Q152" si="71">O152*P152</f>
        <v>0</v>
      </c>
      <c r="R152" s="104">
        <f t="shared" ref="R152" si="72">O152+Q152</f>
        <v>0</v>
      </c>
      <c r="S152" s="104">
        <f t="shared" ref="S152" si="73">R152*C152</f>
        <v>0</v>
      </c>
      <c r="T152" s="5"/>
    </row>
    <row r="153" spans="1:20" x14ac:dyDescent="0.2">
      <c r="A153" s="85"/>
      <c r="B153" s="87" t="s">
        <v>108</v>
      </c>
      <c r="C153" s="176">
        <v>6</v>
      </c>
      <c r="D153" s="190" t="s">
        <v>177</v>
      </c>
      <c r="E153" s="98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103">
        <f>Forside!$E$52</f>
        <v>0</v>
      </c>
      <c r="Q153" s="104">
        <f t="shared" ref="Q153:Q155" si="74">O153*P153</f>
        <v>0</v>
      </c>
      <c r="R153" s="104">
        <f t="shared" ref="R153:R155" si="75">O153+Q153</f>
        <v>0</v>
      </c>
      <c r="S153" s="104">
        <f t="shared" ref="S153:S155" si="76">R153*C153</f>
        <v>0</v>
      </c>
      <c r="T153" s="5"/>
    </row>
    <row r="154" spans="1:20" x14ac:dyDescent="0.2">
      <c r="A154" s="85"/>
      <c r="B154" s="87" t="s">
        <v>99</v>
      </c>
      <c r="C154" s="176">
        <v>780</v>
      </c>
      <c r="D154" s="190" t="s">
        <v>576</v>
      </c>
      <c r="E154" s="98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103">
        <f>Forside!$E$52</f>
        <v>0</v>
      </c>
      <c r="Q154" s="104">
        <f t="shared" si="74"/>
        <v>0</v>
      </c>
      <c r="R154" s="104">
        <f t="shared" si="75"/>
        <v>0</v>
      </c>
      <c r="S154" s="104">
        <f t="shared" si="76"/>
        <v>0</v>
      </c>
      <c r="T154" s="5"/>
    </row>
    <row r="155" spans="1:20" x14ac:dyDescent="0.2">
      <c r="A155" s="85"/>
      <c r="B155" s="87" t="s">
        <v>117</v>
      </c>
      <c r="C155" s="176">
        <v>160</v>
      </c>
      <c r="D155" s="190" t="s">
        <v>576</v>
      </c>
      <c r="E155" s="98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103">
        <f>Forside!$E$52</f>
        <v>0</v>
      </c>
      <c r="Q155" s="104">
        <f t="shared" si="74"/>
        <v>0</v>
      </c>
      <c r="R155" s="104">
        <f t="shared" si="75"/>
        <v>0</v>
      </c>
      <c r="S155" s="104">
        <f t="shared" si="76"/>
        <v>0</v>
      </c>
      <c r="T155" s="5"/>
    </row>
    <row r="156" spans="1:20" s="17" customFormat="1" ht="15" x14ac:dyDescent="0.2">
      <c r="A156" s="95"/>
      <c r="B156" s="330" t="s">
        <v>961</v>
      </c>
      <c r="C156" s="330"/>
      <c r="D156" s="330"/>
      <c r="E156" s="330"/>
      <c r="F156" s="330"/>
      <c r="G156" s="330"/>
      <c r="H156" s="330"/>
      <c r="I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96">
        <f>SUM(S152:S155)</f>
        <v>0</v>
      </c>
      <c r="T156" s="97"/>
    </row>
  </sheetData>
  <sortState xmlns:xlrd2="http://schemas.microsoft.com/office/spreadsheetml/2017/richdata2" ref="A56:T58">
    <sortCondition ref="B56:B58"/>
  </sortState>
  <mergeCells count="14">
    <mergeCell ref="B60:R60"/>
    <mergeCell ref="B53:R53"/>
    <mergeCell ref="B30:R30"/>
    <mergeCell ref="B10:R10"/>
    <mergeCell ref="B11:E11"/>
    <mergeCell ref="B128:R128"/>
    <mergeCell ref="B122:R122"/>
    <mergeCell ref="B99:R99"/>
    <mergeCell ref="B79:R79"/>
    <mergeCell ref="B156:R156"/>
    <mergeCell ref="B150:R150"/>
    <mergeCell ref="B146:R146"/>
    <mergeCell ref="B139:R139"/>
    <mergeCell ref="B132:R13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530F-C5D4-4943-93F7-9B33FA0A9349}">
  <dimension ref="A1:T62"/>
  <sheetViews>
    <sheetView zoomScale="110" zoomScaleNormal="110" zoomScaleSheetLayoutView="30" workbookViewId="0">
      <pane ySplit="3" topLeftCell="A4" activePane="bottomLeft" state="frozen"/>
      <selection pane="bottomLeft" activeCell="B5" sqref="B5"/>
    </sheetView>
  </sheetViews>
  <sheetFormatPr baseColWidth="10" defaultColWidth="11.42578125" defaultRowHeight="14.25" x14ac:dyDescent="0.2"/>
  <cols>
    <col min="1" max="1" width="22.5703125" style="4" customWidth="1"/>
    <col min="2" max="2" width="87.5703125" style="4" customWidth="1"/>
    <col min="3" max="3" width="11.7109375" style="181" bestFit="1" customWidth="1"/>
    <col min="4" max="4" width="8" style="195" bestFit="1" customWidth="1"/>
    <col min="5" max="5" width="33.28515625" style="4" customWidth="1"/>
    <col min="6" max="6" width="14.5703125" style="4" customWidth="1"/>
    <col min="7" max="7" width="20.85546875" style="4" customWidth="1"/>
    <col min="8" max="8" width="20" style="4" customWidth="1"/>
    <col min="9" max="9" width="14.7109375" style="4" customWidth="1"/>
    <col min="10" max="10" width="10.140625" style="4" customWidth="1"/>
    <col min="11" max="11" width="25.85546875" style="4" customWidth="1"/>
    <col min="12" max="12" width="8.5703125" style="4" bestFit="1" customWidth="1"/>
    <col min="13" max="13" width="8" style="4" bestFit="1" customWidth="1"/>
    <col min="14" max="14" width="16" style="4" customWidth="1"/>
    <col min="15" max="15" width="16.7109375" style="4" customWidth="1"/>
    <col min="16" max="16" width="11.7109375" style="4" bestFit="1" customWidth="1"/>
    <col min="17" max="17" width="12.42578125" style="4" bestFit="1" customWidth="1"/>
    <col min="18" max="18" width="15.7109375" style="4" bestFit="1" customWidth="1"/>
    <col min="19" max="19" width="16.140625" style="4" bestFit="1" customWidth="1"/>
    <col min="20" max="20" width="22.85546875" style="4" customWidth="1"/>
    <col min="21" max="16384" width="11.42578125" style="4"/>
  </cols>
  <sheetData>
    <row r="1" spans="1:20" s="17" customFormat="1" ht="22.5" x14ac:dyDescent="0.3">
      <c r="A1" s="275" t="s">
        <v>1161</v>
      </c>
      <c r="B1" s="4"/>
      <c r="D1" s="192"/>
      <c r="E1" s="4"/>
      <c r="O1" s="63"/>
      <c r="Q1" s="63"/>
      <c r="R1" s="63"/>
      <c r="S1" s="63"/>
    </row>
    <row r="2" spans="1:20" ht="85.5" x14ac:dyDescent="0.2">
      <c r="A2" s="6" t="s">
        <v>558</v>
      </c>
      <c r="B2" s="6" t="s">
        <v>179</v>
      </c>
      <c r="C2" s="7" t="s">
        <v>559</v>
      </c>
      <c r="D2" s="7" t="s">
        <v>560</v>
      </c>
      <c r="E2" s="7" t="s">
        <v>561</v>
      </c>
      <c r="F2" s="7" t="s">
        <v>562</v>
      </c>
      <c r="G2" s="8" t="s">
        <v>563</v>
      </c>
      <c r="H2" s="7" t="s">
        <v>564</v>
      </c>
      <c r="I2" s="8" t="s">
        <v>565</v>
      </c>
      <c r="J2" s="8" t="s">
        <v>566</v>
      </c>
      <c r="K2" s="7" t="s">
        <v>567</v>
      </c>
      <c r="L2" s="8" t="s">
        <v>1040</v>
      </c>
      <c r="M2" s="8" t="s">
        <v>1041</v>
      </c>
      <c r="N2" s="9" t="s">
        <v>569</v>
      </c>
      <c r="O2" s="10" t="s">
        <v>570</v>
      </c>
      <c r="P2" s="11" t="s">
        <v>571</v>
      </c>
      <c r="Q2" s="12" t="s">
        <v>572</v>
      </c>
      <c r="R2" s="12" t="s">
        <v>573</v>
      </c>
      <c r="S2" s="13" t="s">
        <v>574</v>
      </c>
      <c r="T2" s="14" t="s">
        <v>4</v>
      </c>
    </row>
    <row r="3" spans="1:20" ht="38.25" customHeight="1" thickBot="1" x14ac:dyDescent="0.25">
      <c r="A3" s="19"/>
      <c r="B3" s="20" t="s">
        <v>575</v>
      </c>
      <c r="C3" s="177">
        <v>600</v>
      </c>
      <c r="D3" s="193" t="s">
        <v>576</v>
      </c>
      <c r="E3" s="20" t="s">
        <v>577</v>
      </c>
      <c r="F3" s="22" t="s">
        <v>578</v>
      </c>
      <c r="G3" s="20">
        <v>864426</v>
      </c>
      <c r="H3" s="20" t="s">
        <v>579</v>
      </c>
      <c r="I3" s="20" t="s">
        <v>580</v>
      </c>
      <c r="J3" s="20" t="s">
        <v>581</v>
      </c>
      <c r="K3" s="20"/>
      <c r="L3" s="21" t="s">
        <v>177</v>
      </c>
      <c r="M3" s="21" t="s">
        <v>576</v>
      </c>
      <c r="N3" s="21">
        <v>1</v>
      </c>
      <c r="O3" s="73">
        <v>0.5</v>
      </c>
      <c r="P3" s="202">
        <v>0.05</v>
      </c>
      <c r="Q3" s="73">
        <f>O3*P3</f>
        <v>2.5000000000000001E-2</v>
      </c>
      <c r="R3" s="73">
        <f>O3+Q3</f>
        <v>0.52500000000000002</v>
      </c>
      <c r="S3" s="73">
        <f>R3*C3</f>
        <v>315</v>
      </c>
      <c r="T3" s="23"/>
    </row>
    <row r="4" spans="1:20" ht="15.75" x14ac:dyDescent="0.2">
      <c r="A4" s="94" t="s">
        <v>671</v>
      </c>
      <c r="B4" s="118"/>
      <c r="C4" s="178"/>
      <c r="D4" s="194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20"/>
    </row>
    <row r="5" spans="1:20" s="27" customFormat="1" x14ac:dyDescent="0.2">
      <c r="A5" s="85"/>
      <c r="B5" s="87" t="s">
        <v>672</v>
      </c>
      <c r="C5" s="179">
        <v>850</v>
      </c>
      <c r="D5" s="190" t="s">
        <v>576</v>
      </c>
      <c r="E5" s="98"/>
      <c r="F5" s="26"/>
      <c r="G5" s="26"/>
      <c r="H5" s="26"/>
      <c r="I5" s="26"/>
      <c r="J5" s="26"/>
      <c r="K5" s="26"/>
      <c r="L5" s="26"/>
      <c r="M5" s="26"/>
      <c r="N5" s="26"/>
      <c r="O5" s="26"/>
      <c r="P5" s="103">
        <f>Forside!$E$54</f>
        <v>0</v>
      </c>
      <c r="Q5" s="104">
        <f t="shared" ref="Q5" si="0">O5*P5</f>
        <v>0</v>
      </c>
      <c r="R5" s="104">
        <f t="shared" ref="R5" si="1">O5+Q5</f>
        <v>0</v>
      </c>
      <c r="S5" s="104">
        <f t="shared" ref="S5" si="2">R5*C5</f>
        <v>0</v>
      </c>
      <c r="T5" s="26"/>
    </row>
    <row r="6" spans="1:20" s="27" customFormat="1" ht="28.5" x14ac:dyDescent="0.2">
      <c r="A6" s="85"/>
      <c r="B6" s="85" t="s">
        <v>673</v>
      </c>
      <c r="C6" s="179">
        <v>24</v>
      </c>
      <c r="D6" s="190" t="s">
        <v>576</v>
      </c>
      <c r="E6" s="98"/>
      <c r="F6" s="25"/>
      <c r="G6" s="26"/>
      <c r="H6" s="26"/>
      <c r="I6" s="26"/>
      <c r="J6" s="26"/>
      <c r="K6" s="26"/>
      <c r="L6" s="26"/>
      <c r="M6" s="26"/>
      <c r="N6" s="26"/>
      <c r="O6" s="26"/>
      <c r="P6" s="103">
        <f>Forside!$E$54</f>
        <v>0</v>
      </c>
      <c r="Q6" s="104">
        <f t="shared" ref="Q6:Q16" si="3">O6*P6</f>
        <v>0</v>
      </c>
      <c r="R6" s="104">
        <f t="shared" ref="R6:R16" si="4">O6+Q6</f>
        <v>0</v>
      </c>
      <c r="S6" s="104">
        <f t="shared" ref="S6:S16" si="5">R6*C6</f>
        <v>0</v>
      </c>
      <c r="T6" s="26"/>
    </row>
    <row r="7" spans="1:20" s="27" customFormat="1" x14ac:dyDescent="0.2">
      <c r="A7" s="85"/>
      <c r="B7" s="87" t="s">
        <v>674</v>
      </c>
      <c r="C7" s="179">
        <v>808</v>
      </c>
      <c r="D7" s="190" t="s">
        <v>576</v>
      </c>
      <c r="E7" s="85"/>
      <c r="F7" s="25"/>
      <c r="G7" s="26"/>
      <c r="H7" s="26"/>
      <c r="I7" s="26"/>
      <c r="J7" s="26"/>
      <c r="K7" s="26"/>
      <c r="L7" s="26"/>
      <c r="M7" s="26"/>
      <c r="N7" s="26"/>
      <c r="O7" s="26"/>
      <c r="P7" s="103">
        <f>Forside!$E$54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26"/>
    </row>
    <row r="8" spans="1:20" s="27" customFormat="1" x14ac:dyDescent="0.2">
      <c r="A8" s="85"/>
      <c r="B8" s="87" t="s">
        <v>675</v>
      </c>
      <c r="C8" s="179">
        <v>634</v>
      </c>
      <c r="D8" s="190" t="s">
        <v>576</v>
      </c>
      <c r="E8" s="98"/>
      <c r="F8" s="25"/>
      <c r="G8" s="26"/>
      <c r="H8" s="26"/>
      <c r="I8" s="26"/>
      <c r="J8" s="26"/>
      <c r="K8" s="26"/>
      <c r="L8" s="26"/>
      <c r="M8" s="26"/>
      <c r="N8" s="26"/>
      <c r="O8" s="26"/>
      <c r="P8" s="103">
        <f>Forside!$E$54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26"/>
    </row>
    <row r="9" spans="1:20" s="27" customFormat="1" x14ac:dyDescent="0.2">
      <c r="A9" s="85"/>
      <c r="B9" s="87" t="s">
        <v>676</v>
      </c>
      <c r="C9" s="179">
        <v>1100</v>
      </c>
      <c r="D9" s="190" t="s">
        <v>576</v>
      </c>
      <c r="E9" s="98"/>
      <c r="F9" s="25"/>
      <c r="G9" s="26"/>
      <c r="H9" s="26"/>
      <c r="I9" s="26"/>
      <c r="J9" s="26"/>
      <c r="K9" s="26"/>
      <c r="L9" s="26"/>
      <c r="M9" s="26"/>
      <c r="N9" s="26"/>
      <c r="O9" s="26"/>
      <c r="P9" s="103">
        <f>Forside!$E$54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26"/>
    </row>
    <row r="10" spans="1:20" s="27" customFormat="1" x14ac:dyDescent="0.2">
      <c r="A10" s="85"/>
      <c r="B10" s="87" t="s">
        <v>677</v>
      </c>
      <c r="C10" s="179">
        <v>92</v>
      </c>
      <c r="D10" s="190" t="s">
        <v>576</v>
      </c>
      <c r="E10" s="98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103">
        <f>Forside!$E$54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26"/>
    </row>
    <row r="11" spans="1:20" s="27" customFormat="1" x14ac:dyDescent="0.2">
      <c r="A11" s="85"/>
      <c r="B11" s="87" t="s">
        <v>678</v>
      </c>
      <c r="C11" s="179">
        <v>887</v>
      </c>
      <c r="D11" s="190" t="s">
        <v>576</v>
      </c>
      <c r="E11" s="98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103">
        <f>Forside!$E$54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26"/>
    </row>
    <row r="12" spans="1:20" s="27" customFormat="1" x14ac:dyDescent="0.2">
      <c r="A12" s="85"/>
      <c r="B12" s="87" t="s">
        <v>679</v>
      </c>
      <c r="C12" s="179">
        <v>1939</v>
      </c>
      <c r="D12" s="190" t="s">
        <v>576</v>
      </c>
      <c r="E12" s="98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103">
        <f>Forside!$E$54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26"/>
    </row>
    <row r="13" spans="1:20" s="27" customFormat="1" x14ac:dyDescent="0.2">
      <c r="A13" s="85"/>
      <c r="B13" s="87" t="s">
        <v>680</v>
      </c>
      <c r="C13" s="179">
        <v>580</v>
      </c>
      <c r="D13" s="190" t="s">
        <v>576</v>
      </c>
      <c r="E13" s="98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103">
        <f>Forside!$E$54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26"/>
    </row>
    <row r="14" spans="1:20" s="27" customFormat="1" x14ac:dyDescent="0.2">
      <c r="A14" s="85"/>
      <c r="B14" s="87" t="s">
        <v>681</v>
      </c>
      <c r="C14" s="179">
        <v>1587</v>
      </c>
      <c r="D14" s="190" t="s">
        <v>576</v>
      </c>
      <c r="E14" s="98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103">
        <f>Forside!$E$54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26"/>
    </row>
    <row r="15" spans="1:20" s="27" customFormat="1" x14ac:dyDescent="0.2">
      <c r="A15" s="85"/>
      <c r="B15" s="87" t="s">
        <v>682</v>
      </c>
      <c r="C15" s="179">
        <v>1821</v>
      </c>
      <c r="D15" s="190" t="s">
        <v>576</v>
      </c>
      <c r="E15" s="98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103">
        <f>Forside!$E$54</f>
        <v>0</v>
      </c>
      <c r="Q15" s="104">
        <f t="shared" si="3"/>
        <v>0</v>
      </c>
      <c r="R15" s="104">
        <f t="shared" si="4"/>
        <v>0</v>
      </c>
      <c r="S15" s="104">
        <f t="shared" si="5"/>
        <v>0</v>
      </c>
      <c r="T15" s="26"/>
    </row>
    <row r="16" spans="1:20" x14ac:dyDescent="0.2">
      <c r="A16" s="85"/>
      <c r="B16" s="87" t="s">
        <v>683</v>
      </c>
      <c r="C16" s="179">
        <v>208</v>
      </c>
      <c r="D16" s="190" t="s">
        <v>576</v>
      </c>
      <c r="E16" s="98"/>
      <c r="F16" s="25"/>
      <c r="G16" s="5"/>
      <c r="H16" s="5"/>
      <c r="I16" s="5"/>
      <c r="J16" s="5"/>
      <c r="K16" s="5"/>
      <c r="L16" s="5"/>
      <c r="M16" s="5"/>
      <c r="N16" s="5"/>
      <c r="O16" s="5"/>
      <c r="P16" s="103">
        <f>Forside!$E$54</f>
        <v>0</v>
      </c>
      <c r="Q16" s="104">
        <f t="shared" si="3"/>
        <v>0</v>
      </c>
      <c r="R16" s="104">
        <f t="shared" si="4"/>
        <v>0</v>
      </c>
      <c r="S16" s="104">
        <f t="shared" si="5"/>
        <v>0</v>
      </c>
      <c r="T16" s="5"/>
    </row>
    <row r="17" spans="1:20" s="17" customFormat="1" ht="15.75" thickBot="1" x14ac:dyDescent="0.25">
      <c r="A17" s="95"/>
      <c r="B17" s="330" t="s">
        <v>961</v>
      </c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0"/>
      <c r="R17" s="330">
        <f>SUM(R12:R16)</f>
        <v>0</v>
      </c>
      <c r="S17" s="96">
        <f>SUM(S5:S16)</f>
        <v>0</v>
      </c>
      <c r="T17" s="97"/>
    </row>
    <row r="18" spans="1:20" s="27" customFormat="1" ht="15.75" x14ac:dyDescent="0.2">
      <c r="A18" s="94" t="s">
        <v>684</v>
      </c>
      <c r="B18" s="118"/>
      <c r="C18" s="178"/>
      <c r="D18" s="194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20"/>
    </row>
    <row r="19" spans="1:20" s="27" customFormat="1" x14ac:dyDescent="0.2">
      <c r="A19" s="85"/>
      <c r="B19" s="87" t="s">
        <v>685</v>
      </c>
      <c r="C19" s="179">
        <v>1876</v>
      </c>
      <c r="D19" s="190" t="s">
        <v>576</v>
      </c>
      <c r="E19" s="9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03">
        <f>Forside!$E$55</f>
        <v>0</v>
      </c>
      <c r="Q19" s="104">
        <f t="shared" ref="Q19" si="6">O19*P19</f>
        <v>0</v>
      </c>
      <c r="R19" s="104">
        <f t="shared" ref="R19" si="7">O19+Q19</f>
        <v>0</v>
      </c>
      <c r="S19" s="104">
        <f t="shared" ref="S19" si="8">R19*C19</f>
        <v>0</v>
      </c>
      <c r="T19" s="26"/>
    </row>
    <row r="20" spans="1:20" s="27" customFormat="1" x14ac:dyDescent="0.2">
      <c r="A20" s="85"/>
      <c r="B20" s="85" t="s">
        <v>686</v>
      </c>
      <c r="C20" s="179">
        <v>241560</v>
      </c>
      <c r="D20" s="190" t="s">
        <v>576</v>
      </c>
      <c r="E20" s="9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103">
        <f>Forside!$E$55</f>
        <v>0</v>
      </c>
      <c r="Q20" s="104">
        <f t="shared" ref="Q20:Q24" si="9">O20*P20</f>
        <v>0</v>
      </c>
      <c r="R20" s="104">
        <f t="shared" ref="R20:R24" si="10">O20+Q20</f>
        <v>0</v>
      </c>
      <c r="S20" s="104">
        <f t="shared" ref="S20:S24" si="11">R20*C20</f>
        <v>0</v>
      </c>
      <c r="T20" s="26"/>
    </row>
    <row r="21" spans="1:20" s="27" customFormat="1" ht="28.5" x14ac:dyDescent="0.2">
      <c r="A21" s="85"/>
      <c r="B21" s="87" t="s">
        <v>687</v>
      </c>
      <c r="C21" s="179">
        <v>379225</v>
      </c>
      <c r="D21" s="190" t="s">
        <v>576</v>
      </c>
      <c r="E21" s="107" t="s">
        <v>1169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03">
        <f>Forside!$E$55</f>
        <v>0</v>
      </c>
      <c r="Q21" s="104">
        <f t="shared" si="9"/>
        <v>0</v>
      </c>
      <c r="R21" s="104">
        <f t="shared" si="10"/>
        <v>0</v>
      </c>
      <c r="S21" s="104">
        <f t="shared" si="11"/>
        <v>0</v>
      </c>
      <c r="T21" s="26"/>
    </row>
    <row r="22" spans="1:20" s="27" customFormat="1" ht="28.5" x14ac:dyDescent="0.2">
      <c r="A22" s="85"/>
      <c r="B22" s="87" t="s">
        <v>688</v>
      </c>
      <c r="C22" s="179">
        <v>68296</v>
      </c>
      <c r="D22" s="190" t="s">
        <v>576</v>
      </c>
      <c r="E22" s="107" t="s">
        <v>1169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103">
        <f>Forside!$E$55</f>
        <v>0</v>
      </c>
      <c r="Q22" s="104">
        <f t="shared" si="9"/>
        <v>0</v>
      </c>
      <c r="R22" s="104">
        <f t="shared" si="10"/>
        <v>0</v>
      </c>
      <c r="S22" s="104">
        <f t="shared" si="11"/>
        <v>0</v>
      </c>
      <c r="T22" s="26"/>
    </row>
    <row r="23" spans="1:20" s="27" customFormat="1" x14ac:dyDescent="0.2">
      <c r="A23" s="85"/>
      <c r="B23" s="87" t="s">
        <v>689</v>
      </c>
      <c r="C23" s="179">
        <v>200000</v>
      </c>
      <c r="D23" s="190" t="s">
        <v>576</v>
      </c>
      <c r="E23" s="9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103">
        <f>Forside!$E$55</f>
        <v>0</v>
      </c>
      <c r="Q23" s="104">
        <f t="shared" si="9"/>
        <v>0</v>
      </c>
      <c r="R23" s="104">
        <f t="shared" si="10"/>
        <v>0</v>
      </c>
      <c r="S23" s="104">
        <f t="shared" si="11"/>
        <v>0</v>
      </c>
      <c r="T23" s="26"/>
    </row>
    <row r="24" spans="1:20" s="27" customFormat="1" x14ac:dyDescent="0.2">
      <c r="A24" s="85"/>
      <c r="B24" s="87" t="s">
        <v>690</v>
      </c>
      <c r="C24" s="179">
        <v>8000</v>
      </c>
      <c r="D24" s="190" t="s">
        <v>576</v>
      </c>
      <c r="E24" s="9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103">
        <f>Forside!$E$55</f>
        <v>0</v>
      </c>
      <c r="Q24" s="104">
        <f t="shared" si="9"/>
        <v>0</v>
      </c>
      <c r="R24" s="104">
        <f t="shared" si="10"/>
        <v>0</v>
      </c>
      <c r="S24" s="104">
        <f t="shared" si="11"/>
        <v>0</v>
      </c>
      <c r="T24" s="26"/>
    </row>
    <row r="25" spans="1:20" s="17" customFormat="1" ht="15.75" thickBot="1" x14ac:dyDescent="0.25">
      <c r="A25" s="95"/>
      <c r="B25" s="330" t="s">
        <v>961</v>
      </c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>
        <f>SUM(R21:R24)</f>
        <v>0</v>
      </c>
      <c r="S25" s="96">
        <f>SUM(S19:S24)</f>
        <v>0</v>
      </c>
      <c r="T25" s="97"/>
    </row>
    <row r="26" spans="1:20" s="27" customFormat="1" ht="15.75" x14ac:dyDescent="0.2">
      <c r="A26" s="94" t="s">
        <v>1019</v>
      </c>
      <c r="B26" s="118"/>
      <c r="C26" s="178"/>
      <c r="D26" s="194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20"/>
    </row>
    <row r="27" spans="1:20" x14ac:dyDescent="0.2">
      <c r="A27" s="85"/>
      <c r="B27" s="87" t="s">
        <v>691</v>
      </c>
      <c r="C27" s="179">
        <v>2000</v>
      </c>
      <c r="D27" s="190" t="s">
        <v>576</v>
      </c>
      <c r="E27" s="98"/>
      <c r="F27" s="25"/>
      <c r="G27" s="5"/>
      <c r="H27" s="5"/>
      <c r="I27" s="5"/>
      <c r="J27" s="5"/>
      <c r="K27" s="5"/>
      <c r="L27" s="5"/>
      <c r="M27" s="5"/>
      <c r="N27" s="5"/>
      <c r="O27" s="5"/>
      <c r="P27" s="103">
        <f>Forside!$E$56</f>
        <v>0</v>
      </c>
      <c r="Q27" s="104">
        <f t="shared" ref="Q27" si="12">O27*P27</f>
        <v>0</v>
      </c>
      <c r="R27" s="104">
        <f t="shared" ref="R27" si="13">O27+Q27</f>
        <v>0</v>
      </c>
      <c r="S27" s="104">
        <f t="shared" ref="S27" si="14">R27*C27</f>
        <v>0</v>
      </c>
      <c r="T27" s="5"/>
    </row>
    <row r="28" spans="1:20" ht="28.5" x14ac:dyDescent="0.2">
      <c r="A28" s="85"/>
      <c r="B28" s="85" t="s">
        <v>692</v>
      </c>
      <c r="C28" s="179">
        <v>371</v>
      </c>
      <c r="D28" s="190" t="s">
        <v>576</v>
      </c>
      <c r="E28" s="276" t="s">
        <v>1170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103">
        <f>Forside!$E$56</f>
        <v>0</v>
      </c>
      <c r="Q28" s="104">
        <f t="shared" ref="Q28:Q32" si="15">O28*P28</f>
        <v>0</v>
      </c>
      <c r="R28" s="104">
        <f t="shared" ref="R28:R32" si="16">O28+Q28</f>
        <v>0</v>
      </c>
      <c r="S28" s="104">
        <f t="shared" ref="S28:S32" si="17">R28*C28</f>
        <v>0</v>
      </c>
      <c r="T28" s="5"/>
    </row>
    <row r="29" spans="1:20" x14ac:dyDescent="0.2">
      <c r="A29" s="85"/>
      <c r="B29" s="87" t="s">
        <v>693</v>
      </c>
      <c r="C29" s="179">
        <v>633</v>
      </c>
      <c r="D29" s="190" t="s">
        <v>576</v>
      </c>
      <c r="E29" s="85"/>
      <c r="F29" s="25"/>
      <c r="G29" s="5"/>
      <c r="H29" s="5"/>
      <c r="I29" s="5"/>
      <c r="J29" s="5"/>
      <c r="K29" s="5"/>
      <c r="L29" s="5"/>
      <c r="M29" s="5"/>
      <c r="N29" s="5"/>
      <c r="O29" s="5"/>
      <c r="P29" s="103">
        <f>Forside!$E$56</f>
        <v>0</v>
      </c>
      <c r="Q29" s="104">
        <f t="shared" si="15"/>
        <v>0</v>
      </c>
      <c r="R29" s="104">
        <f t="shared" si="16"/>
        <v>0</v>
      </c>
      <c r="S29" s="104">
        <f t="shared" si="17"/>
        <v>0</v>
      </c>
      <c r="T29" s="5"/>
    </row>
    <row r="30" spans="1:20" x14ac:dyDescent="0.2">
      <c r="A30" s="85"/>
      <c r="B30" s="87" t="s">
        <v>694</v>
      </c>
      <c r="C30" s="179">
        <v>1626</v>
      </c>
      <c r="D30" s="190" t="s">
        <v>576</v>
      </c>
      <c r="E30" s="98"/>
      <c r="F30" s="25"/>
      <c r="G30" s="5"/>
      <c r="H30" s="5"/>
      <c r="I30" s="5"/>
      <c r="J30" s="5"/>
      <c r="K30" s="5"/>
      <c r="L30" s="5"/>
      <c r="M30" s="5"/>
      <c r="N30" s="5"/>
      <c r="O30" s="5"/>
      <c r="P30" s="103">
        <f>Forside!$E$56</f>
        <v>0</v>
      </c>
      <c r="Q30" s="104">
        <f t="shared" si="15"/>
        <v>0</v>
      </c>
      <c r="R30" s="104">
        <f t="shared" si="16"/>
        <v>0</v>
      </c>
      <c r="S30" s="104">
        <f t="shared" si="17"/>
        <v>0</v>
      </c>
      <c r="T30" s="5"/>
    </row>
    <row r="31" spans="1:20" x14ac:dyDescent="0.2">
      <c r="A31" s="85"/>
      <c r="B31" s="87" t="s">
        <v>695</v>
      </c>
      <c r="C31" s="179">
        <v>73</v>
      </c>
      <c r="D31" s="190" t="s">
        <v>576</v>
      </c>
      <c r="E31" s="98"/>
      <c r="F31" s="25"/>
      <c r="G31" s="5"/>
      <c r="H31" s="5"/>
      <c r="I31" s="5"/>
      <c r="J31" s="5"/>
      <c r="K31" s="5"/>
      <c r="L31" s="5"/>
      <c r="M31" s="5"/>
      <c r="N31" s="5"/>
      <c r="O31" s="5"/>
      <c r="P31" s="103">
        <f>Forside!$E$56</f>
        <v>0</v>
      </c>
      <c r="Q31" s="104">
        <f t="shared" si="15"/>
        <v>0</v>
      </c>
      <c r="R31" s="104">
        <f t="shared" si="16"/>
        <v>0</v>
      </c>
      <c r="S31" s="104">
        <f t="shared" si="17"/>
        <v>0</v>
      </c>
      <c r="T31" s="5"/>
    </row>
    <row r="32" spans="1:20" x14ac:dyDescent="0.2">
      <c r="A32" s="85"/>
      <c r="B32" s="87" t="s">
        <v>696</v>
      </c>
      <c r="C32" s="179">
        <v>60</v>
      </c>
      <c r="D32" s="190" t="s">
        <v>576</v>
      </c>
      <c r="E32" s="98"/>
      <c r="F32" s="25"/>
      <c r="G32" s="5"/>
      <c r="H32" s="5"/>
      <c r="I32" s="5"/>
      <c r="J32" s="5"/>
      <c r="K32" s="5"/>
      <c r="L32" s="5"/>
      <c r="M32" s="5"/>
      <c r="N32" s="5"/>
      <c r="O32" s="5"/>
      <c r="P32" s="103">
        <f>Forside!$E$56</f>
        <v>0</v>
      </c>
      <c r="Q32" s="104">
        <f t="shared" si="15"/>
        <v>0</v>
      </c>
      <c r="R32" s="104">
        <f t="shared" si="16"/>
        <v>0</v>
      </c>
      <c r="S32" s="104">
        <f t="shared" si="17"/>
        <v>0</v>
      </c>
      <c r="T32" s="5"/>
    </row>
    <row r="33" spans="1:20" s="17" customFormat="1" ht="15.75" thickBot="1" x14ac:dyDescent="0.25">
      <c r="A33" s="95"/>
      <c r="B33" s="330" t="s">
        <v>961</v>
      </c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>
        <f>SUM(R29:R32)</f>
        <v>0</v>
      </c>
      <c r="S33" s="96">
        <f>SUM(S27:S32)</f>
        <v>0</v>
      </c>
      <c r="T33" s="97"/>
    </row>
    <row r="34" spans="1:20" s="27" customFormat="1" ht="15.75" x14ac:dyDescent="0.2">
      <c r="A34" s="94" t="s">
        <v>697</v>
      </c>
      <c r="B34" s="118"/>
      <c r="C34" s="178"/>
      <c r="D34" s="194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20"/>
    </row>
    <row r="35" spans="1:20" x14ac:dyDescent="0.2">
      <c r="A35" s="85"/>
      <c r="B35" s="87" t="s">
        <v>698</v>
      </c>
      <c r="C35" s="179">
        <v>41</v>
      </c>
      <c r="D35" s="190" t="s">
        <v>576</v>
      </c>
      <c r="E35" s="98"/>
      <c r="F35" s="5"/>
      <c r="G35" s="5"/>
      <c r="H35" s="5"/>
      <c r="I35" s="5"/>
      <c r="J35" s="5"/>
      <c r="K35" s="5"/>
      <c r="L35" s="5"/>
      <c r="M35" s="5"/>
      <c r="N35" s="5"/>
      <c r="O35" s="5"/>
      <c r="P35" s="103">
        <f>Forside!$E$57</f>
        <v>0</v>
      </c>
      <c r="Q35" s="104">
        <f t="shared" ref="Q35" si="18">O35*P35</f>
        <v>0</v>
      </c>
      <c r="R35" s="104">
        <f t="shared" ref="R35" si="19">O35+Q35</f>
        <v>0</v>
      </c>
      <c r="S35" s="104">
        <f t="shared" ref="S35" si="20">R35*C35</f>
        <v>0</v>
      </c>
      <c r="T35" s="5"/>
    </row>
    <row r="36" spans="1:20" x14ac:dyDescent="0.2">
      <c r="A36" s="85"/>
      <c r="B36" s="85" t="s">
        <v>699</v>
      </c>
      <c r="C36" s="179">
        <v>36</v>
      </c>
      <c r="D36" s="190" t="s">
        <v>576</v>
      </c>
      <c r="E36" s="98"/>
      <c r="F36" s="5"/>
      <c r="G36" s="5"/>
      <c r="H36" s="5"/>
      <c r="I36" s="5"/>
      <c r="J36" s="5"/>
      <c r="K36" s="5"/>
      <c r="L36" s="5"/>
      <c r="M36" s="5"/>
      <c r="N36" s="5"/>
      <c r="O36" s="5"/>
      <c r="P36" s="103">
        <f>Forside!$E$57</f>
        <v>0</v>
      </c>
      <c r="Q36" s="104">
        <f t="shared" ref="Q36:Q50" si="21">O36*P36</f>
        <v>0</v>
      </c>
      <c r="R36" s="104">
        <f t="shared" ref="R36:R50" si="22">O36+Q36</f>
        <v>0</v>
      </c>
      <c r="S36" s="104">
        <f t="shared" ref="S36:S50" si="23">R36*C36</f>
        <v>0</v>
      </c>
      <c r="T36" s="5"/>
    </row>
    <row r="37" spans="1:20" x14ac:dyDescent="0.2">
      <c r="A37" s="85"/>
      <c r="B37" s="87" t="s">
        <v>700</v>
      </c>
      <c r="C37" s="179">
        <v>1700</v>
      </c>
      <c r="D37" s="190" t="s">
        <v>576</v>
      </c>
      <c r="E37" s="85"/>
      <c r="F37" s="5"/>
      <c r="G37" s="5"/>
      <c r="H37" s="5"/>
      <c r="I37" s="5"/>
      <c r="J37" s="5"/>
      <c r="K37" s="5"/>
      <c r="L37" s="5"/>
      <c r="M37" s="5"/>
      <c r="N37" s="5"/>
      <c r="O37" s="5"/>
      <c r="P37" s="103">
        <f>Forside!$E$57</f>
        <v>0</v>
      </c>
      <c r="Q37" s="104">
        <f t="shared" si="21"/>
        <v>0</v>
      </c>
      <c r="R37" s="104">
        <f t="shared" si="22"/>
        <v>0</v>
      </c>
      <c r="S37" s="104">
        <f t="shared" si="23"/>
        <v>0</v>
      </c>
      <c r="T37" s="5"/>
    </row>
    <row r="38" spans="1:20" x14ac:dyDescent="0.2">
      <c r="A38" s="85"/>
      <c r="B38" s="87" t="s">
        <v>701</v>
      </c>
      <c r="C38" s="179">
        <v>30</v>
      </c>
      <c r="D38" s="190" t="s">
        <v>576</v>
      </c>
      <c r="E38" s="98"/>
      <c r="F38" s="25"/>
      <c r="G38" s="5"/>
      <c r="H38" s="5"/>
      <c r="I38" s="5"/>
      <c r="J38" s="5"/>
      <c r="K38" s="5"/>
      <c r="L38" s="5"/>
      <c r="M38" s="5"/>
      <c r="N38" s="5"/>
      <c r="O38" s="5"/>
      <c r="P38" s="103">
        <f>Forside!$E$57</f>
        <v>0</v>
      </c>
      <c r="Q38" s="104">
        <f t="shared" si="21"/>
        <v>0</v>
      </c>
      <c r="R38" s="104">
        <f t="shared" si="22"/>
        <v>0</v>
      </c>
      <c r="S38" s="104">
        <f t="shared" si="23"/>
        <v>0</v>
      </c>
      <c r="T38" s="5"/>
    </row>
    <row r="39" spans="1:20" x14ac:dyDescent="0.2">
      <c r="A39" s="85"/>
      <c r="B39" s="87" t="s">
        <v>702</v>
      </c>
      <c r="C39" s="179">
        <v>1040</v>
      </c>
      <c r="D39" s="190" t="s">
        <v>576</v>
      </c>
      <c r="E39" s="98"/>
      <c r="F39" s="25"/>
      <c r="G39" s="5"/>
      <c r="H39" s="5"/>
      <c r="I39" s="5"/>
      <c r="J39" s="5"/>
      <c r="K39" s="5"/>
      <c r="L39" s="5"/>
      <c r="M39" s="5"/>
      <c r="N39" s="5"/>
      <c r="O39" s="5"/>
      <c r="P39" s="103">
        <f>Forside!$E$57</f>
        <v>0</v>
      </c>
      <c r="Q39" s="104">
        <f t="shared" si="21"/>
        <v>0</v>
      </c>
      <c r="R39" s="104">
        <f t="shared" si="22"/>
        <v>0</v>
      </c>
      <c r="S39" s="104">
        <f t="shared" si="23"/>
        <v>0</v>
      </c>
      <c r="T39" s="5"/>
    </row>
    <row r="40" spans="1:20" x14ac:dyDescent="0.2">
      <c r="A40" s="85"/>
      <c r="B40" s="87" t="s">
        <v>703</v>
      </c>
      <c r="C40" s="179">
        <v>600</v>
      </c>
      <c r="D40" s="190" t="s">
        <v>576</v>
      </c>
      <c r="E40" s="98"/>
      <c r="F40" s="25"/>
      <c r="G40" s="5"/>
      <c r="H40" s="5"/>
      <c r="I40" s="5"/>
      <c r="J40" s="5"/>
      <c r="K40" s="5"/>
      <c r="L40" s="5"/>
      <c r="M40" s="5"/>
      <c r="N40" s="5"/>
      <c r="O40" s="5"/>
      <c r="P40" s="103">
        <f>Forside!$E$57</f>
        <v>0</v>
      </c>
      <c r="Q40" s="104">
        <f t="shared" si="21"/>
        <v>0</v>
      </c>
      <c r="R40" s="104">
        <f t="shared" si="22"/>
        <v>0</v>
      </c>
      <c r="S40" s="104">
        <f t="shared" si="23"/>
        <v>0</v>
      </c>
      <c r="T40" s="5"/>
    </row>
    <row r="41" spans="1:20" x14ac:dyDescent="0.2">
      <c r="A41" s="85"/>
      <c r="B41" s="87" t="s">
        <v>704</v>
      </c>
      <c r="C41" s="179">
        <v>696</v>
      </c>
      <c r="D41" s="190" t="s">
        <v>576</v>
      </c>
      <c r="E41" s="98"/>
      <c r="F41" s="25"/>
      <c r="G41" s="5"/>
      <c r="H41" s="5"/>
      <c r="I41" s="5"/>
      <c r="J41" s="5"/>
      <c r="K41" s="5"/>
      <c r="L41" s="5"/>
      <c r="M41" s="5"/>
      <c r="N41" s="5"/>
      <c r="O41" s="5"/>
      <c r="P41" s="103">
        <f>Forside!$E$57</f>
        <v>0</v>
      </c>
      <c r="Q41" s="104">
        <f t="shared" si="21"/>
        <v>0</v>
      </c>
      <c r="R41" s="104">
        <f t="shared" si="22"/>
        <v>0</v>
      </c>
      <c r="S41" s="104">
        <f t="shared" si="23"/>
        <v>0</v>
      </c>
      <c r="T41" s="5"/>
    </row>
    <row r="42" spans="1:20" x14ac:dyDescent="0.2">
      <c r="A42" s="85"/>
      <c r="B42" s="87" t="s">
        <v>705</v>
      </c>
      <c r="C42" s="179">
        <v>154</v>
      </c>
      <c r="D42" s="190" t="s">
        <v>576</v>
      </c>
      <c r="E42" s="98"/>
      <c r="F42" s="5"/>
      <c r="G42" s="5"/>
      <c r="H42" s="5"/>
      <c r="I42" s="5"/>
      <c r="J42" s="5"/>
      <c r="K42" s="5"/>
      <c r="L42" s="5"/>
      <c r="M42" s="5"/>
      <c r="N42" s="5"/>
      <c r="O42" s="5"/>
      <c r="P42" s="103">
        <f>Forside!$E$57</f>
        <v>0</v>
      </c>
      <c r="Q42" s="104">
        <f t="shared" si="21"/>
        <v>0</v>
      </c>
      <c r="R42" s="104">
        <f t="shared" si="22"/>
        <v>0</v>
      </c>
      <c r="S42" s="104">
        <f t="shared" si="23"/>
        <v>0</v>
      </c>
      <c r="T42" s="5"/>
    </row>
    <row r="43" spans="1:20" x14ac:dyDescent="0.2">
      <c r="A43" s="85"/>
      <c r="B43" s="85" t="s">
        <v>706</v>
      </c>
      <c r="C43" s="179">
        <v>52</v>
      </c>
      <c r="D43" s="190" t="s">
        <v>576</v>
      </c>
      <c r="E43" s="98"/>
      <c r="F43" s="5"/>
      <c r="G43" s="5"/>
      <c r="H43" s="5"/>
      <c r="I43" s="5"/>
      <c r="J43" s="5"/>
      <c r="K43" s="5"/>
      <c r="L43" s="5"/>
      <c r="M43" s="5"/>
      <c r="N43" s="5"/>
      <c r="O43" s="5"/>
      <c r="P43" s="103">
        <f>Forside!$E$57</f>
        <v>0</v>
      </c>
      <c r="Q43" s="104">
        <f t="shared" si="21"/>
        <v>0</v>
      </c>
      <c r="R43" s="104">
        <f t="shared" si="22"/>
        <v>0</v>
      </c>
      <c r="S43" s="104">
        <f t="shared" si="23"/>
        <v>0</v>
      </c>
      <c r="T43" s="5"/>
    </row>
    <row r="44" spans="1:20" x14ac:dyDescent="0.2">
      <c r="A44" s="85"/>
      <c r="B44" s="87" t="s">
        <v>707</v>
      </c>
      <c r="C44" s="179">
        <v>1736</v>
      </c>
      <c r="D44" s="190" t="s">
        <v>576</v>
      </c>
      <c r="E44" s="85"/>
      <c r="F44" s="5"/>
      <c r="G44" s="5"/>
      <c r="H44" s="5"/>
      <c r="I44" s="5"/>
      <c r="J44" s="5"/>
      <c r="K44" s="5"/>
      <c r="L44" s="5"/>
      <c r="M44" s="5"/>
      <c r="N44" s="5"/>
      <c r="O44" s="5"/>
      <c r="P44" s="103">
        <f>Forside!$E$57</f>
        <v>0</v>
      </c>
      <c r="Q44" s="104">
        <f t="shared" si="21"/>
        <v>0</v>
      </c>
      <c r="R44" s="104">
        <f t="shared" si="22"/>
        <v>0</v>
      </c>
      <c r="S44" s="104">
        <f t="shared" si="23"/>
        <v>0</v>
      </c>
      <c r="T44" s="5"/>
    </row>
    <row r="45" spans="1:20" x14ac:dyDescent="0.2">
      <c r="A45" s="85"/>
      <c r="B45" s="87" t="s">
        <v>708</v>
      </c>
      <c r="C45" s="179">
        <v>6300</v>
      </c>
      <c r="D45" s="190" t="s">
        <v>576</v>
      </c>
      <c r="E45" s="98"/>
      <c r="F45" s="5"/>
      <c r="G45" s="5"/>
      <c r="H45" s="5"/>
      <c r="I45" s="5"/>
      <c r="J45" s="5"/>
      <c r="K45" s="5"/>
      <c r="L45" s="5"/>
      <c r="M45" s="5"/>
      <c r="N45" s="5"/>
      <c r="O45" s="5"/>
      <c r="P45" s="103">
        <f>Forside!$E$57</f>
        <v>0</v>
      </c>
      <c r="Q45" s="104">
        <f t="shared" si="21"/>
        <v>0</v>
      </c>
      <c r="R45" s="104">
        <f t="shared" si="22"/>
        <v>0</v>
      </c>
      <c r="S45" s="104">
        <f t="shared" si="23"/>
        <v>0</v>
      </c>
      <c r="T45" s="5"/>
    </row>
    <row r="46" spans="1:20" x14ac:dyDescent="0.2">
      <c r="A46" s="85"/>
      <c r="B46" s="87" t="s">
        <v>709</v>
      </c>
      <c r="C46" s="179">
        <v>13215</v>
      </c>
      <c r="D46" s="190" t="s">
        <v>576</v>
      </c>
      <c r="E46" s="98"/>
      <c r="F46" s="5"/>
      <c r="G46" s="5"/>
      <c r="H46" s="5"/>
      <c r="I46" s="5"/>
      <c r="J46" s="5"/>
      <c r="K46" s="5"/>
      <c r="L46" s="5"/>
      <c r="M46" s="5"/>
      <c r="N46" s="5"/>
      <c r="O46" s="5"/>
      <c r="P46" s="103">
        <f>Forside!$E$57</f>
        <v>0</v>
      </c>
      <c r="Q46" s="104">
        <f t="shared" si="21"/>
        <v>0</v>
      </c>
      <c r="R46" s="104">
        <f t="shared" si="22"/>
        <v>0</v>
      </c>
      <c r="S46" s="104">
        <f t="shared" si="23"/>
        <v>0</v>
      </c>
      <c r="T46" s="5"/>
    </row>
    <row r="47" spans="1:20" x14ac:dyDescent="0.2">
      <c r="A47" s="85"/>
      <c r="B47" s="87" t="s">
        <v>710</v>
      </c>
      <c r="C47" s="179">
        <v>1700</v>
      </c>
      <c r="D47" s="190" t="s">
        <v>576</v>
      </c>
      <c r="E47" s="98"/>
      <c r="F47" s="5"/>
      <c r="G47" s="5"/>
      <c r="H47" s="5"/>
      <c r="I47" s="5"/>
      <c r="J47" s="5"/>
      <c r="K47" s="5"/>
      <c r="L47" s="5"/>
      <c r="M47" s="5"/>
      <c r="N47" s="5"/>
      <c r="O47" s="5"/>
      <c r="P47" s="103">
        <f>Forside!$E$57</f>
        <v>0</v>
      </c>
      <c r="Q47" s="104">
        <f t="shared" si="21"/>
        <v>0</v>
      </c>
      <c r="R47" s="104">
        <f t="shared" si="22"/>
        <v>0</v>
      </c>
      <c r="S47" s="104">
        <f t="shared" si="23"/>
        <v>0</v>
      </c>
      <c r="T47" s="5"/>
    </row>
    <row r="48" spans="1:20" x14ac:dyDescent="0.2">
      <c r="A48" s="85"/>
      <c r="B48" s="87" t="s">
        <v>711</v>
      </c>
      <c r="C48" s="179">
        <v>500</v>
      </c>
      <c r="D48" s="190" t="s">
        <v>576</v>
      </c>
      <c r="E48" s="98"/>
      <c r="F48" s="25"/>
      <c r="G48" s="5"/>
      <c r="H48" s="5"/>
      <c r="I48" s="5"/>
      <c r="J48" s="5"/>
      <c r="K48" s="5"/>
      <c r="L48" s="5"/>
      <c r="M48" s="5"/>
      <c r="N48" s="5"/>
      <c r="O48" s="5"/>
      <c r="P48" s="103">
        <f>Forside!$E$57</f>
        <v>0</v>
      </c>
      <c r="Q48" s="104">
        <f t="shared" si="21"/>
        <v>0</v>
      </c>
      <c r="R48" s="104">
        <f t="shared" si="22"/>
        <v>0</v>
      </c>
      <c r="S48" s="104">
        <f t="shared" si="23"/>
        <v>0</v>
      </c>
      <c r="T48" s="5"/>
    </row>
    <row r="49" spans="1:20" s="27" customFormat="1" x14ac:dyDescent="0.2">
      <c r="A49" s="85"/>
      <c r="B49" s="87" t="s">
        <v>712</v>
      </c>
      <c r="C49" s="179">
        <v>30</v>
      </c>
      <c r="D49" s="190" t="s">
        <v>576</v>
      </c>
      <c r="E49" s="98"/>
      <c r="F49" s="25"/>
      <c r="G49" s="26"/>
      <c r="H49" s="26"/>
      <c r="I49" s="26"/>
      <c r="J49" s="26"/>
      <c r="K49" s="26"/>
      <c r="L49" s="26"/>
      <c r="M49" s="26"/>
      <c r="N49" s="26"/>
      <c r="O49" s="26"/>
      <c r="P49" s="103">
        <f>Forside!$E$57</f>
        <v>0</v>
      </c>
      <c r="Q49" s="104">
        <f t="shared" si="21"/>
        <v>0</v>
      </c>
      <c r="R49" s="104">
        <f t="shared" si="22"/>
        <v>0</v>
      </c>
      <c r="S49" s="104">
        <f t="shared" si="23"/>
        <v>0</v>
      </c>
      <c r="T49" s="26"/>
    </row>
    <row r="50" spans="1:20" x14ac:dyDescent="0.2">
      <c r="A50" s="85"/>
      <c r="B50" s="85" t="s">
        <v>713</v>
      </c>
      <c r="C50" s="179">
        <v>720</v>
      </c>
      <c r="D50" s="190" t="s">
        <v>576</v>
      </c>
      <c r="E50" s="98"/>
      <c r="F50" s="5"/>
      <c r="G50" s="5"/>
      <c r="H50" s="5"/>
      <c r="I50" s="5"/>
      <c r="J50" s="5"/>
      <c r="K50" s="5"/>
      <c r="L50" s="5"/>
      <c r="M50" s="5"/>
      <c r="N50" s="5"/>
      <c r="O50" s="5"/>
      <c r="P50" s="103">
        <f>Forside!$E$57</f>
        <v>0</v>
      </c>
      <c r="Q50" s="104">
        <f t="shared" si="21"/>
        <v>0</v>
      </c>
      <c r="R50" s="104">
        <f t="shared" si="22"/>
        <v>0</v>
      </c>
      <c r="S50" s="104">
        <f t="shared" si="23"/>
        <v>0</v>
      </c>
      <c r="T50" s="5"/>
    </row>
    <row r="51" spans="1:20" s="17" customFormat="1" ht="15.75" thickBot="1" x14ac:dyDescent="0.25">
      <c r="A51" s="95"/>
      <c r="B51" s="330" t="s">
        <v>961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>
        <f>SUM(R47:R50)</f>
        <v>0</v>
      </c>
      <c r="S51" s="96">
        <f>SUM(S35:S50)</f>
        <v>0</v>
      </c>
      <c r="T51" s="97"/>
    </row>
    <row r="52" spans="1:20" s="27" customFormat="1" ht="15.75" x14ac:dyDescent="0.2">
      <c r="A52" s="94" t="s">
        <v>714</v>
      </c>
      <c r="B52" s="118"/>
      <c r="C52" s="178"/>
      <c r="D52" s="194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20"/>
    </row>
    <row r="53" spans="1:20" x14ac:dyDescent="0.2">
      <c r="A53" s="85"/>
      <c r="B53" s="87" t="s">
        <v>715</v>
      </c>
      <c r="C53" s="179">
        <v>3000</v>
      </c>
      <c r="D53" s="190" t="s">
        <v>576</v>
      </c>
      <c r="E53" s="98"/>
      <c r="F53" s="5"/>
      <c r="G53" s="5"/>
      <c r="H53" s="5"/>
      <c r="I53" s="5"/>
      <c r="J53" s="5"/>
      <c r="K53" s="5"/>
      <c r="L53" s="5"/>
      <c r="M53" s="5"/>
      <c r="N53" s="5"/>
      <c r="O53" s="5"/>
      <c r="P53" s="103">
        <f>Forside!$E$58</f>
        <v>0</v>
      </c>
      <c r="Q53" s="104">
        <f t="shared" ref="Q53" si="24">O53*P53</f>
        <v>0</v>
      </c>
      <c r="R53" s="104">
        <f t="shared" ref="R53" si="25">O53+Q53</f>
        <v>0</v>
      </c>
      <c r="S53" s="104">
        <f t="shared" ref="S53" si="26">R53*C53</f>
        <v>0</v>
      </c>
      <c r="T53" s="5"/>
    </row>
    <row r="54" spans="1:20" x14ac:dyDescent="0.2">
      <c r="A54" s="85"/>
      <c r="B54" s="85" t="s">
        <v>716</v>
      </c>
      <c r="C54" s="179">
        <v>14</v>
      </c>
      <c r="D54" s="190" t="s">
        <v>576</v>
      </c>
      <c r="E54" s="98"/>
      <c r="F54" s="25"/>
      <c r="G54" s="5"/>
      <c r="H54" s="5"/>
      <c r="I54" s="5"/>
      <c r="J54" s="5"/>
      <c r="K54" s="5"/>
      <c r="L54" s="5"/>
      <c r="M54" s="5"/>
      <c r="N54" s="5"/>
      <c r="O54" s="5"/>
      <c r="P54" s="103">
        <f>Forside!$E$58</f>
        <v>0</v>
      </c>
      <c r="Q54" s="104">
        <f t="shared" ref="Q54:Q61" si="27">O54*P54</f>
        <v>0</v>
      </c>
      <c r="R54" s="104">
        <f t="shared" ref="R54:R61" si="28">O54+Q54</f>
        <v>0</v>
      </c>
      <c r="S54" s="104">
        <f t="shared" ref="S54:S61" si="29">R54*C54</f>
        <v>0</v>
      </c>
      <c r="T54" s="5"/>
    </row>
    <row r="55" spans="1:20" x14ac:dyDescent="0.2">
      <c r="A55" s="85"/>
      <c r="B55" s="87" t="s">
        <v>717</v>
      </c>
      <c r="C55" s="179">
        <v>4000</v>
      </c>
      <c r="D55" s="190" t="s">
        <v>576</v>
      </c>
      <c r="E55" s="85"/>
      <c r="F55" s="5"/>
      <c r="G55" s="5"/>
      <c r="H55" s="5"/>
      <c r="I55" s="5"/>
      <c r="J55" s="5"/>
      <c r="K55" s="5"/>
      <c r="L55" s="5"/>
      <c r="M55" s="5"/>
      <c r="N55" s="5"/>
      <c r="O55" s="5"/>
      <c r="P55" s="103">
        <f>Forside!$E$58</f>
        <v>0</v>
      </c>
      <c r="Q55" s="104">
        <f t="shared" si="27"/>
        <v>0</v>
      </c>
      <c r="R55" s="104">
        <f t="shared" si="28"/>
        <v>0</v>
      </c>
      <c r="S55" s="104">
        <f t="shared" si="29"/>
        <v>0</v>
      </c>
      <c r="T55" s="5"/>
    </row>
    <row r="56" spans="1:20" x14ac:dyDescent="0.2">
      <c r="A56" s="85"/>
      <c r="B56" s="87" t="s">
        <v>718</v>
      </c>
      <c r="C56" s="179">
        <v>129</v>
      </c>
      <c r="D56" s="190" t="s">
        <v>576</v>
      </c>
      <c r="E56" s="98"/>
      <c r="F56" s="5"/>
      <c r="G56" s="5"/>
      <c r="H56" s="5"/>
      <c r="I56" s="5"/>
      <c r="J56" s="5"/>
      <c r="K56" s="5"/>
      <c r="L56" s="5"/>
      <c r="M56" s="5"/>
      <c r="N56" s="5"/>
      <c r="O56" s="5"/>
      <c r="P56" s="103">
        <f>Forside!$E$58</f>
        <v>0</v>
      </c>
      <c r="Q56" s="104">
        <f t="shared" si="27"/>
        <v>0</v>
      </c>
      <c r="R56" s="104">
        <f t="shared" si="28"/>
        <v>0</v>
      </c>
      <c r="S56" s="104">
        <f t="shared" si="29"/>
        <v>0</v>
      </c>
      <c r="T56" s="5"/>
    </row>
    <row r="57" spans="1:20" x14ac:dyDescent="0.2">
      <c r="A57" s="85"/>
      <c r="B57" s="87" t="s">
        <v>719</v>
      </c>
      <c r="C57" s="179">
        <v>33</v>
      </c>
      <c r="D57" s="190" t="s">
        <v>576</v>
      </c>
      <c r="E57" s="98"/>
      <c r="F57" s="5"/>
      <c r="G57" s="5"/>
      <c r="H57" s="5"/>
      <c r="I57" s="5"/>
      <c r="J57" s="5"/>
      <c r="K57" s="5"/>
      <c r="L57" s="5"/>
      <c r="M57" s="5"/>
      <c r="N57" s="5"/>
      <c r="O57" s="5"/>
      <c r="P57" s="103">
        <f>Forside!$E$58</f>
        <v>0</v>
      </c>
      <c r="Q57" s="104">
        <f t="shared" si="27"/>
        <v>0</v>
      </c>
      <c r="R57" s="104">
        <f t="shared" si="28"/>
        <v>0</v>
      </c>
      <c r="S57" s="104">
        <f t="shared" si="29"/>
        <v>0</v>
      </c>
      <c r="T57" s="5"/>
    </row>
    <row r="58" spans="1:20" x14ac:dyDescent="0.2">
      <c r="A58" s="85"/>
      <c r="B58" s="87" t="s">
        <v>720</v>
      </c>
      <c r="C58" s="179">
        <v>3600</v>
      </c>
      <c r="D58" s="190" t="s">
        <v>576</v>
      </c>
      <c r="E58" s="98"/>
      <c r="F58" s="5"/>
      <c r="G58" s="5"/>
      <c r="H58" s="5"/>
      <c r="I58" s="5"/>
      <c r="J58" s="5"/>
      <c r="K58" s="5"/>
      <c r="L58" s="5"/>
      <c r="M58" s="5"/>
      <c r="N58" s="5"/>
      <c r="O58" s="5"/>
      <c r="P58" s="103">
        <f>Forside!$E$58</f>
        <v>0</v>
      </c>
      <c r="Q58" s="104">
        <f t="shared" si="27"/>
        <v>0</v>
      </c>
      <c r="R58" s="104">
        <f t="shared" si="28"/>
        <v>0</v>
      </c>
      <c r="S58" s="104">
        <f t="shared" si="29"/>
        <v>0</v>
      </c>
      <c r="T58" s="5"/>
    </row>
    <row r="59" spans="1:20" x14ac:dyDescent="0.2">
      <c r="A59" s="85"/>
      <c r="B59" s="87" t="s">
        <v>721</v>
      </c>
      <c r="C59" s="179">
        <v>40</v>
      </c>
      <c r="D59" s="190" t="s">
        <v>576</v>
      </c>
      <c r="E59" s="98"/>
      <c r="F59" s="5"/>
      <c r="G59" s="5"/>
      <c r="H59" s="5"/>
      <c r="I59" s="5"/>
      <c r="J59" s="5"/>
      <c r="K59" s="5"/>
      <c r="L59" s="5"/>
      <c r="M59" s="5"/>
      <c r="N59" s="5"/>
      <c r="O59" s="5"/>
      <c r="P59" s="103">
        <f>Forside!$E$58</f>
        <v>0</v>
      </c>
      <c r="Q59" s="104">
        <f t="shared" si="27"/>
        <v>0</v>
      </c>
      <c r="R59" s="104">
        <f t="shared" si="28"/>
        <v>0</v>
      </c>
      <c r="S59" s="104">
        <f t="shared" si="29"/>
        <v>0</v>
      </c>
      <c r="T59" s="5"/>
    </row>
    <row r="60" spans="1:20" x14ac:dyDescent="0.2">
      <c r="A60" s="85"/>
      <c r="B60" s="87" t="s">
        <v>722</v>
      </c>
      <c r="C60" s="179">
        <v>48</v>
      </c>
      <c r="D60" s="190" t="s">
        <v>576</v>
      </c>
      <c r="E60" s="98"/>
      <c r="F60" s="5"/>
      <c r="G60" s="5"/>
      <c r="H60" s="5"/>
      <c r="I60" s="5"/>
      <c r="J60" s="5"/>
      <c r="K60" s="5"/>
      <c r="L60" s="5"/>
      <c r="M60" s="5"/>
      <c r="N60" s="5"/>
      <c r="O60" s="5"/>
      <c r="P60" s="103">
        <f>Forside!$E$58</f>
        <v>0</v>
      </c>
      <c r="Q60" s="104">
        <f t="shared" si="27"/>
        <v>0</v>
      </c>
      <c r="R60" s="104">
        <f t="shared" si="28"/>
        <v>0</v>
      </c>
      <c r="S60" s="104">
        <f t="shared" si="29"/>
        <v>0</v>
      </c>
      <c r="T60" s="5"/>
    </row>
    <row r="61" spans="1:20" x14ac:dyDescent="0.2">
      <c r="A61" s="85"/>
      <c r="B61" s="85" t="s">
        <v>723</v>
      </c>
      <c r="C61" s="179">
        <v>130</v>
      </c>
      <c r="D61" s="190" t="s">
        <v>576</v>
      </c>
      <c r="E61" s="98"/>
      <c r="F61" s="5"/>
      <c r="G61" s="5"/>
      <c r="H61" s="5"/>
      <c r="I61" s="5"/>
      <c r="J61" s="5"/>
      <c r="K61" s="5"/>
      <c r="L61" s="5"/>
      <c r="M61" s="5"/>
      <c r="N61" s="5"/>
      <c r="O61" s="5"/>
      <c r="P61" s="103">
        <f>Forside!$E$58</f>
        <v>0</v>
      </c>
      <c r="Q61" s="104">
        <f t="shared" si="27"/>
        <v>0</v>
      </c>
      <c r="R61" s="104">
        <f t="shared" si="28"/>
        <v>0</v>
      </c>
      <c r="S61" s="104">
        <f t="shared" si="29"/>
        <v>0</v>
      </c>
      <c r="T61" s="5"/>
    </row>
    <row r="62" spans="1:20" s="17" customFormat="1" ht="15" x14ac:dyDescent="0.2">
      <c r="A62" s="95"/>
      <c r="B62" s="330" t="s">
        <v>961</v>
      </c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  <c r="R62" s="330">
        <f>SUM(R58:R61)</f>
        <v>0</v>
      </c>
      <c r="S62" s="96">
        <f>SUM(S53:S61)</f>
        <v>0</v>
      </c>
      <c r="T62" s="97"/>
    </row>
  </sheetData>
  <sortState xmlns:xlrd2="http://schemas.microsoft.com/office/spreadsheetml/2017/richdata2" ref="B5:D61">
    <sortCondition sortBy="cellColor" ref="B5:B61" dxfId="5"/>
    <sortCondition sortBy="cellColor" ref="B5:B61" dxfId="4"/>
    <sortCondition sortBy="cellColor" ref="B5:B61" dxfId="3"/>
    <sortCondition sortBy="cellColor" ref="B5:B61" dxfId="2"/>
    <sortCondition sortBy="cellColor" ref="B5:B61" dxfId="1"/>
    <sortCondition sortBy="cellColor" ref="B5:B61" dxfId="0"/>
  </sortState>
  <mergeCells count="5">
    <mergeCell ref="B17:R17"/>
    <mergeCell ref="B25:R25"/>
    <mergeCell ref="B33:R33"/>
    <mergeCell ref="B51:R51"/>
    <mergeCell ref="B62:R6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747B5-B8B5-46E0-A8D4-101066571682}">
  <dimension ref="A1:T53"/>
  <sheetViews>
    <sheetView zoomScale="110" zoomScaleNormal="110"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4.25" x14ac:dyDescent="0.2"/>
  <cols>
    <col min="1" max="1" width="24.28515625" style="4" customWidth="1"/>
    <col min="2" max="2" width="58.5703125" style="4" bestFit="1" customWidth="1"/>
    <col min="3" max="3" width="12.7109375" style="181" bestFit="1" customWidth="1"/>
    <col min="4" max="4" width="11.42578125" style="195"/>
    <col min="5" max="5" width="30.7109375" style="4" customWidth="1"/>
    <col min="6" max="6" width="15.28515625" style="4" customWidth="1"/>
    <col min="7" max="7" width="19.28515625" style="4" customWidth="1"/>
    <col min="8" max="8" width="18.42578125" style="4" customWidth="1"/>
    <col min="9" max="9" width="15.85546875" style="4" customWidth="1"/>
    <col min="10" max="10" width="9.5703125" style="4" customWidth="1"/>
    <col min="11" max="11" width="26.28515625" style="4" customWidth="1"/>
    <col min="12" max="12" width="8.5703125" style="4" bestFit="1" customWidth="1"/>
    <col min="13" max="13" width="8" style="4" bestFit="1" customWidth="1"/>
    <col min="14" max="14" width="14.140625" style="4" customWidth="1"/>
    <col min="15" max="15" width="13.7109375" style="4" customWidth="1"/>
    <col min="16" max="16" width="11.5703125" style="4" bestFit="1" customWidth="1"/>
    <col min="17" max="17" width="15.7109375" style="4" customWidth="1"/>
    <col min="18" max="18" width="17.7109375" style="4" customWidth="1"/>
    <col min="19" max="19" width="22.140625" style="4" customWidth="1"/>
    <col min="20" max="20" width="41" style="4" customWidth="1"/>
    <col min="21" max="16384" width="11.42578125" style="4"/>
  </cols>
  <sheetData>
    <row r="1" spans="1:20" ht="85.5" x14ac:dyDescent="0.2">
      <c r="A1" s="6" t="s">
        <v>558</v>
      </c>
      <c r="B1" s="6" t="s">
        <v>179</v>
      </c>
      <c r="C1" s="7" t="s">
        <v>559</v>
      </c>
      <c r="D1" s="7" t="s">
        <v>560</v>
      </c>
      <c r="E1" s="7" t="s">
        <v>561</v>
      </c>
      <c r="F1" s="7" t="s">
        <v>562</v>
      </c>
      <c r="G1" s="8" t="s">
        <v>563</v>
      </c>
      <c r="H1" s="7" t="s">
        <v>564</v>
      </c>
      <c r="I1" s="8" t="s">
        <v>565</v>
      </c>
      <c r="J1" s="8" t="s">
        <v>566</v>
      </c>
      <c r="K1" s="7" t="s">
        <v>567</v>
      </c>
      <c r="L1" s="8" t="s">
        <v>1040</v>
      </c>
      <c r="M1" s="8" t="s">
        <v>1041</v>
      </c>
      <c r="N1" s="9" t="s">
        <v>569</v>
      </c>
      <c r="O1" s="10" t="s">
        <v>570</v>
      </c>
      <c r="P1" s="11" t="s">
        <v>571</v>
      </c>
      <c r="Q1" s="12" t="s">
        <v>572</v>
      </c>
      <c r="R1" s="12" t="s">
        <v>573</v>
      </c>
      <c r="S1" s="13" t="s">
        <v>574</v>
      </c>
      <c r="T1" s="14" t="s">
        <v>4</v>
      </c>
    </row>
    <row r="2" spans="1:20" ht="38.25" customHeight="1" thickBot="1" x14ac:dyDescent="0.25">
      <c r="A2" s="19"/>
      <c r="B2" s="20" t="s">
        <v>575</v>
      </c>
      <c r="C2" s="177">
        <v>600</v>
      </c>
      <c r="D2" s="193" t="s">
        <v>576</v>
      </c>
      <c r="E2" s="20" t="s">
        <v>577</v>
      </c>
      <c r="F2" s="22" t="s">
        <v>578</v>
      </c>
      <c r="G2" s="20">
        <v>864426</v>
      </c>
      <c r="H2" s="20" t="s">
        <v>579</v>
      </c>
      <c r="I2" s="20" t="s">
        <v>580</v>
      </c>
      <c r="J2" s="20" t="s">
        <v>581</v>
      </c>
      <c r="K2" s="20"/>
      <c r="L2" s="21" t="s">
        <v>177</v>
      </c>
      <c r="M2" s="21" t="s">
        <v>576</v>
      </c>
      <c r="N2" s="21">
        <v>1</v>
      </c>
      <c r="O2" s="73">
        <v>0.5</v>
      </c>
      <c r="P2" s="202">
        <v>0.05</v>
      </c>
      <c r="Q2" s="73">
        <f>O2*P2</f>
        <v>2.5000000000000001E-2</v>
      </c>
      <c r="R2" s="73">
        <f>O2+Q2</f>
        <v>0.52500000000000002</v>
      </c>
      <c r="S2" s="73">
        <f>R2*C2</f>
        <v>315</v>
      </c>
      <c r="T2" s="23"/>
    </row>
    <row r="3" spans="1:20" ht="15.75" x14ac:dyDescent="0.2">
      <c r="A3" s="94" t="s">
        <v>771</v>
      </c>
      <c r="B3" s="118"/>
      <c r="C3" s="178"/>
      <c r="D3" s="194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0" x14ac:dyDescent="0.2">
      <c r="A4" s="85"/>
      <c r="B4" s="87" t="s">
        <v>71</v>
      </c>
      <c r="C4" s="176">
        <v>5200</v>
      </c>
      <c r="D4" s="190" t="s">
        <v>576</v>
      </c>
      <c r="E4" s="98"/>
      <c r="F4" s="5"/>
      <c r="G4" s="5"/>
      <c r="H4" s="5"/>
      <c r="I4" s="5"/>
      <c r="J4" s="5"/>
      <c r="K4" s="5"/>
      <c r="L4" s="5"/>
      <c r="M4" s="5"/>
      <c r="N4" s="5"/>
      <c r="O4" s="5"/>
      <c r="P4" s="103">
        <f>Forside!$E$60</f>
        <v>0</v>
      </c>
      <c r="Q4" s="104">
        <f t="shared" ref="Q4" si="0">O4*P4</f>
        <v>0</v>
      </c>
      <c r="R4" s="104">
        <f t="shared" ref="R4" si="1">O4+Q4</f>
        <v>0</v>
      </c>
      <c r="S4" s="104">
        <f t="shared" ref="S4" si="2">R4*C4</f>
        <v>0</v>
      </c>
      <c r="T4" s="5"/>
    </row>
    <row r="5" spans="1:20" x14ac:dyDescent="0.2">
      <c r="A5" s="85"/>
      <c r="B5" s="87" t="s">
        <v>41</v>
      </c>
      <c r="C5" s="176">
        <v>33000</v>
      </c>
      <c r="D5" s="190" t="s">
        <v>576</v>
      </c>
      <c r="E5" s="98"/>
      <c r="F5" s="5"/>
      <c r="G5" s="5"/>
      <c r="H5" s="5"/>
      <c r="I5" s="5"/>
      <c r="J5" s="5"/>
      <c r="K5" s="5"/>
      <c r="L5" s="5"/>
      <c r="M5" s="5"/>
      <c r="N5" s="5"/>
      <c r="O5" s="5"/>
      <c r="P5" s="103">
        <f>Forside!$E$60</f>
        <v>0</v>
      </c>
      <c r="Q5" s="104">
        <f t="shared" ref="Q5:Q7" si="3">O5*P5</f>
        <v>0</v>
      </c>
      <c r="R5" s="104">
        <f t="shared" ref="R5:R7" si="4">O5+Q5</f>
        <v>0</v>
      </c>
      <c r="S5" s="104">
        <f t="shared" ref="S5:S7" si="5">R5*C5</f>
        <v>0</v>
      </c>
      <c r="T5" s="5"/>
    </row>
    <row r="6" spans="1:20" x14ac:dyDescent="0.2">
      <c r="A6" s="85"/>
      <c r="B6" s="87" t="s">
        <v>40</v>
      </c>
      <c r="C6" s="176">
        <v>47000</v>
      </c>
      <c r="D6" s="190" t="s">
        <v>576</v>
      </c>
      <c r="E6" s="98"/>
      <c r="F6" s="5"/>
      <c r="G6" s="5"/>
      <c r="H6" s="5"/>
      <c r="I6" s="5"/>
      <c r="J6" s="5"/>
      <c r="K6" s="5"/>
      <c r="L6" s="5"/>
      <c r="M6" s="5"/>
      <c r="N6" s="5"/>
      <c r="O6" s="5"/>
      <c r="P6" s="103">
        <f>Forside!$E$60</f>
        <v>0</v>
      </c>
      <c r="Q6" s="104">
        <f t="shared" si="3"/>
        <v>0</v>
      </c>
      <c r="R6" s="104">
        <f t="shared" si="4"/>
        <v>0</v>
      </c>
      <c r="S6" s="104">
        <f t="shared" si="5"/>
        <v>0</v>
      </c>
      <c r="T6" s="5"/>
    </row>
    <row r="7" spans="1:20" x14ac:dyDescent="0.2">
      <c r="A7" s="85"/>
      <c r="B7" s="87" t="s">
        <v>80</v>
      </c>
      <c r="C7" s="176">
        <v>1600</v>
      </c>
      <c r="D7" s="190" t="s">
        <v>576</v>
      </c>
      <c r="E7" s="98"/>
      <c r="F7" s="5"/>
      <c r="G7" s="5"/>
      <c r="H7" s="5"/>
      <c r="I7" s="5"/>
      <c r="J7" s="5"/>
      <c r="K7" s="5"/>
      <c r="L7" s="5"/>
      <c r="M7" s="5"/>
      <c r="N7" s="5"/>
      <c r="O7" s="5"/>
      <c r="P7" s="103">
        <f>Forside!$E$60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5"/>
    </row>
    <row r="8" spans="1:20" s="17" customFormat="1" ht="15.75" thickBot="1" x14ac:dyDescent="0.25">
      <c r="A8" s="95"/>
      <c r="B8" s="330" t="s">
        <v>961</v>
      </c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>
        <f>SUM(R4:R7)</f>
        <v>0</v>
      </c>
      <c r="S8" s="96">
        <f>SUM(S4:S7)</f>
        <v>0</v>
      </c>
      <c r="T8" s="97"/>
    </row>
    <row r="9" spans="1:20" ht="15.75" x14ac:dyDescent="0.2">
      <c r="A9" s="94" t="s">
        <v>772</v>
      </c>
      <c r="B9" s="118"/>
      <c r="C9" s="178"/>
      <c r="D9" s="194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20"/>
    </row>
    <row r="10" spans="1:20" ht="28.5" x14ac:dyDescent="0.2">
      <c r="A10" s="85"/>
      <c r="B10" s="87" t="s">
        <v>200</v>
      </c>
      <c r="C10" s="176">
        <v>640</v>
      </c>
      <c r="D10" s="190" t="s">
        <v>576</v>
      </c>
      <c r="E10" s="141" t="s">
        <v>773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103">
        <f>Forside!$E$61</f>
        <v>0</v>
      </c>
      <c r="Q10" s="104">
        <f t="shared" ref="Q10" si="6">O10*P10</f>
        <v>0</v>
      </c>
      <c r="R10" s="104">
        <f t="shared" ref="R10" si="7">O10+Q10</f>
        <v>0</v>
      </c>
      <c r="S10" s="104">
        <f t="shared" ref="S10" si="8">R10*C10</f>
        <v>0</v>
      </c>
      <c r="T10" s="5"/>
    </row>
    <row r="11" spans="1:20" ht="28.5" x14ac:dyDescent="0.2">
      <c r="A11" s="85"/>
      <c r="B11" s="87" t="s">
        <v>191</v>
      </c>
      <c r="C11" s="176">
        <v>1800</v>
      </c>
      <c r="D11" s="190" t="s">
        <v>576</v>
      </c>
      <c r="E11" s="141" t="s">
        <v>773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103">
        <f>Forside!$E$61</f>
        <v>0</v>
      </c>
      <c r="Q11" s="104">
        <f t="shared" ref="Q11:Q25" si="9">O11*P11</f>
        <v>0</v>
      </c>
      <c r="R11" s="104">
        <f t="shared" ref="R11:R25" si="10">O11+Q11</f>
        <v>0</v>
      </c>
      <c r="S11" s="104">
        <f t="shared" ref="S11:S25" si="11">R11*C11</f>
        <v>0</v>
      </c>
      <c r="T11" s="5"/>
    </row>
    <row r="12" spans="1:20" ht="28.5" x14ac:dyDescent="0.2">
      <c r="A12" s="85"/>
      <c r="B12" s="87" t="s">
        <v>194</v>
      </c>
      <c r="C12" s="176">
        <v>2000</v>
      </c>
      <c r="D12" s="190" t="s">
        <v>576</v>
      </c>
      <c r="E12" s="141" t="s">
        <v>773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103">
        <f>Forside!$E$61</f>
        <v>0</v>
      </c>
      <c r="Q12" s="104">
        <f t="shared" si="9"/>
        <v>0</v>
      </c>
      <c r="R12" s="104">
        <f t="shared" si="10"/>
        <v>0</v>
      </c>
      <c r="S12" s="104">
        <f t="shared" si="11"/>
        <v>0</v>
      </c>
      <c r="T12" s="5"/>
    </row>
    <row r="13" spans="1:20" ht="28.5" x14ac:dyDescent="0.2">
      <c r="A13" s="85"/>
      <c r="B13" s="87" t="s">
        <v>197</v>
      </c>
      <c r="C13" s="176">
        <v>300</v>
      </c>
      <c r="D13" s="190" t="s">
        <v>576</v>
      </c>
      <c r="E13" s="141" t="s">
        <v>773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103">
        <f>Forside!$E$61</f>
        <v>0</v>
      </c>
      <c r="Q13" s="104">
        <f t="shared" si="9"/>
        <v>0</v>
      </c>
      <c r="R13" s="104">
        <f t="shared" si="10"/>
        <v>0</v>
      </c>
      <c r="S13" s="104">
        <f t="shared" si="11"/>
        <v>0</v>
      </c>
      <c r="T13" s="5"/>
    </row>
    <row r="14" spans="1:20" x14ac:dyDescent="0.2">
      <c r="A14" s="85"/>
      <c r="B14" s="87" t="s">
        <v>198</v>
      </c>
      <c r="C14" s="176">
        <v>11000</v>
      </c>
      <c r="D14" s="190" t="s">
        <v>576</v>
      </c>
      <c r="E14" s="98"/>
      <c r="F14" s="5"/>
      <c r="G14" s="5"/>
      <c r="H14" s="5"/>
      <c r="I14" s="5"/>
      <c r="J14" s="5"/>
      <c r="K14" s="5"/>
      <c r="L14" s="5"/>
      <c r="M14" s="5"/>
      <c r="N14" s="5"/>
      <c r="O14" s="5"/>
      <c r="P14" s="103">
        <f>Forside!$E$61</f>
        <v>0</v>
      </c>
      <c r="Q14" s="104">
        <f t="shared" si="9"/>
        <v>0</v>
      </c>
      <c r="R14" s="104">
        <f t="shared" si="10"/>
        <v>0</v>
      </c>
      <c r="S14" s="104">
        <f t="shared" si="11"/>
        <v>0</v>
      </c>
      <c r="T14" s="5"/>
    </row>
    <row r="15" spans="1:20" x14ac:dyDescent="0.2">
      <c r="A15" s="85"/>
      <c r="B15" s="87" t="s">
        <v>195</v>
      </c>
      <c r="C15" s="176">
        <v>134000</v>
      </c>
      <c r="D15" s="190" t="s">
        <v>576</v>
      </c>
      <c r="E15" s="98"/>
      <c r="F15" s="5"/>
      <c r="G15" s="5"/>
      <c r="H15" s="5"/>
      <c r="I15" s="5"/>
      <c r="J15" s="5"/>
      <c r="K15" s="5"/>
      <c r="L15" s="5"/>
      <c r="M15" s="5"/>
      <c r="N15" s="5"/>
      <c r="O15" s="5"/>
      <c r="P15" s="103">
        <f>Forside!$E$61</f>
        <v>0</v>
      </c>
      <c r="Q15" s="104">
        <f t="shared" si="9"/>
        <v>0</v>
      </c>
      <c r="R15" s="104">
        <f t="shared" si="10"/>
        <v>0</v>
      </c>
      <c r="S15" s="104">
        <f t="shared" si="11"/>
        <v>0</v>
      </c>
      <c r="T15" s="5"/>
    </row>
    <row r="16" spans="1:20" x14ac:dyDescent="0.2">
      <c r="A16" s="85"/>
      <c r="B16" s="87" t="s">
        <v>192</v>
      </c>
      <c r="C16" s="176">
        <v>252000</v>
      </c>
      <c r="D16" s="190" t="s">
        <v>576</v>
      </c>
      <c r="E16" s="98"/>
      <c r="F16" s="5"/>
      <c r="G16" s="5"/>
      <c r="H16" s="5"/>
      <c r="I16" s="5"/>
      <c r="J16" s="5"/>
      <c r="K16" s="5"/>
      <c r="L16" s="5"/>
      <c r="M16" s="5"/>
      <c r="N16" s="5"/>
      <c r="O16" s="5"/>
      <c r="P16" s="103">
        <f>Forside!$E$61</f>
        <v>0</v>
      </c>
      <c r="Q16" s="104">
        <f t="shared" si="9"/>
        <v>0</v>
      </c>
      <c r="R16" s="104">
        <f t="shared" si="10"/>
        <v>0</v>
      </c>
      <c r="S16" s="104">
        <f t="shared" si="11"/>
        <v>0</v>
      </c>
      <c r="T16" s="5"/>
    </row>
    <row r="17" spans="1:20" x14ac:dyDescent="0.2">
      <c r="A17" s="85"/>
      <c r="B17" s="87" t="s">
        <v>201</v>
      </c>
      <c r="C17" s="176">
        <v>1800</v>
      </c>
      <c r="D17" s="190" t="s">
        <v>576</v>
      </c>
      <c r="E17" s="98"/>
      <c r="F17" s="5"/>
      <c r="G17" s="5"/>
      <c r="H17" s="5"/>
      <c r="I17" s="5"/>
      <c r="J17" s="5"/>
      <c r="K17" s="5"/>
      <c r="L17" s="5"/>
      <c r="M17" s="5"/>
      <c r="N17" s="5"/>
      <c r="O17" s="5"/>
      <c r="P17" s="103">
        <f>Forside!$E$61</f>
        <v>0</v>
      </c>
      <c r="Q17" s="104">
        <f t="shared" si="9"/>
        <v>0</v>
      </c>
      <c r="R17" s="104">
        <f t="shared" si="10"/>
        <v>0</v>
      </c>
      <c r="S17" s="104">
        <f t="shared" si="11"/>
        <v>0</v>
      </c>
      <c r="T17" s="5"/>
    </row>
    <row r="18" spans="1:20" x14ac:dyDescent="0.2">
      <c r="A18" s="85"/>
      <c r="B18" s="87" t="s">
        <v>199</v>
      </c>
      <c r="C18" s="176">
        <v>217800</v>
      </c>
      <c r="D18" s="190" t="s">
        <v>576</v>
      </c>
      <c r="E18" s="98"/>
      <c r="F18" s="5"/>
      <c r="G18" s="5"/>
      <c r="H18" s="5"/>
      <c r="I18" s="5"/>
      <c r="J18" s="5"/>
      <c r="K18" s="5"/>
      <c r="L18" s="5"/>
      <c r="M18" s="5"/>
      <c r="N18" s="5"/>
      <c r="O18" s="5"/>
      <c r="P18" s="103">
        <f>Forside!$E$61</f>
        <v>0</v>
      </c>
      <c r="Q18" s="104">
        <f t="shared" si="9"/>
        <v>0</v>
      </c>
      <c r="R18" s="104">
        <f t="shared" si="10"/>
        <v>0</v>
      </c>
      <c r="S18" s="104">
        <f t="shared" si="11"/>
        <v>0</v>
      </c>
      <c r="T18" s="5"/>
    </row>
    <row r="19" spans="1:20" x14ac:dyDescent="0.2">
      <c r="A19" s="85"/>
      <c r="B19" s="87" t="s">
        <v>196</v>
      </c>
      <c r="C19" s="176">
        <v>3600000</v>
      </c>
      <c r="D19" s="190" t="s">
        <v>576</v>
      </c>
      <c r="E19" s="98"/>
      <c r="F19" s="5"/>
      <c r="G19" s="5"/>
      <c r="H19" s="5"/>
      <c r="I19" s="5"/>
      <c r="J19" s="5"/>
      <c r="K19" s="5"/>
      <c r="L19" s="5"/>
      <c r="M19" s="5"/>
      <c r="N19" s="5"/>
      <c r="O19" s="5"/>
      <c r="P19" s="103">
        <f>Forside!$E$61</f>
        <v>0</v>
      </c>
      <c r="Q19" s="104">
        <f t="shared" si="9"/>
        <v>0</v>
      </c>
      <c r="R19" s="104">
        <f t="shared" si="10"/>
        <v>0</v>
      </c>
      <c r="S19" s="104">
        <f t="shared" si="11"/>
        <v>0</v>
      </c>
      <c r="T19" s="5"/>
    </row>
    <row r="20" spans="1:20" x14ac:dyDescent="0.2">
      <c r="A20" s="85"/>
      <c r="B20" s="87" t="s">
        <v>193</v>
      </c>
      <c r="C20" s="176">
        <v>1160000</v>
      </c>
      <c r="D20" s="190" t="s">
        <v>576</v>
      </c>
      <c r="E20" s="98"/>
      <c r="F20" s="5"/>
      <c r="G20" s="5"/>
      <c r="H20" s="5"/>
      <c r="I20" s="5"/>
      <c r="J20" s="5"/>
      <c r="K20" s="5"/>
      <c r="L20" s="5"/>
      <c r="M20" s="5"/>
      <c r="N20" s="5"/>
      <c r="O20" s="5"/>
      <c r="P20" s="103">
        <f>Forside!$E$61</f>
        <v>0</v>
      </c>
      <c r="Q20" s="104">
        <f t="shared" si="9"/>
        <v>0</v>
      </c>
      <c r="R20" s="104">
        <f t="shared" si="10"/>
        <v>0</v>
      </c>
      <c r="S20" s="104">
        <f t="shared" si="11"/>
        <v>0</v>
      </c>
      <c r="T20" s="5"/>
    </row>
    <row r="21" spans="1:20" x14ac:dyDescent="0.2">
      <c r="A21" s="85"/>
      <c r="B21" s="87" t="s">
        <v>202</v>
      </c>
      <c r="C21" s="176">
        <v>120000</v>
      </c>
      <c r="D21" s="190" t="s">
        <v>576</v>
      </c>
      <c r="E21" s="98"/>
      <c r="F21" s="5"/>
      <c r="G21" s="5"/>
      <c r="H21" s="5"/>
      <c r="I21" s="5"/>
      <c r="J21" s="5"/>
      <c r="K21" s="5"/>
      <c r="L21" s="5"/>
      <c r="M21" s="5"/>
      <c r="N21" s="5"/>
      <c r="O21" s="5"/>
      <c r="P21" s="103">
        <f>Forside!$E$61</f>
        <v>0</v>
      </c>
      <c r="Q21" s="104">
        <f t="shared" si="9"/>
        <v>0</v>
      </c>
      <c r="R21" s="104">
        <f t="shared" si="10"/>
        <v>0</v>
      </c>
      <c r="S21" s="104">
        <f t="shared" si="11"/>
        <v>0</v>
      </c>
      <c r="T21" s="5"/>
    </row>
    <row r="22" spans="1:20" x14ac:dyDescent="0.2">
      <c r="A22" s="85"/>
      <c r="B22" s="87" t="s">
        <v>46</v>
      </c>
      <c r="C22" s="176">
        <v>22600</v>
      </c>
      <c r="D22" s="190" t="s">
        <v>576</v>
      </c>
      <c r="E22" s="98"/>
      <c r="F22" s="5"/>
      <c r="G22" s="5"/>
      <c r="H22" s="5"/>
      <c r="I22" s="5"/>
      <c r="J22" s="5"/>
      <c r="K22" s="5"/>
      <c r="L22" s="5"/>
      <c r="M22" s="5"/>
      <c r="N22" s="5"/>
      <c r="O22" s="5"/>
      <c r="P22" s="103">
        <f>Forside!$E$61</f>
        <v>0</v>
      </c>
      <c r="Q22" s="104">
        <f t="shared" si="9"/>
        <v>0</v>
      </c>
      <c r="R22" s="104">
        <f t="shared" si="10"/>
        <v>0</v>
      </c>
      <c r="S22" s="104">
        <f t="shared" si="11"/>
        <v>0</v>
      </c>
      <c r="T22" s="5"/>
    </row>
    <row r="23" spans="1:20" x14ac:dyDescent="0.2">
      <c r="A23" s="85"/>
      <c r="B23" s="87" t="s">
        <v>45</v>
      </c>
      <c r="C23" s="176">
        <v>29400</v>
      </c>
      <c r="D23" s="190" t="s">
        <v>576</v>
      </c>
      <c r="E23" s="98"/>
      <c r="F23" s="5"/>
      <c r="G23" s="5"/>
      <c r="H23" s="5"/>
      <c r="I23" s="5"/>
      <c r="J23" s="5"/>
      <c r="K23" s="5"/>
      <c r="L23" s="5"/>
      <c r="M23" s="5"/>
      <c r="N23" s="5"/>
      <c r="O23" s="5"/>
      <c r="P23" s="103">
        <f>Forside!$E$61</f>
        <v>0</v>
      </c>
      <c r="Q23" s="104">
        <f t="shared" si="9"/>
        <v>0</v>
      </c>
      <c r="R23" s="104">
        <f t="shared" si="10"/>
        <v>0</v>
      </c>
      <c r="S23" s="104">
        <f t="shared" si="11"/>
        <v>0</v>
      </c>
      <c r="T23" s="5"/>
    </row>
    <row r="24" spans="1:20" x14ac:dyDescent="0.2">
      <c r="A24" s="85"/>
      <c r="B24" s="87" t="s">
        <v>39</v>
      </c>
      <c r="C24" s="176">
        <v>7000</v>
      </c>
      <c r="D24" s="190" t="s">
        <v>576</v>
      </c>
      <c r="E24" s="98"/>
      <c r="F24" s="5"/>
      <c r="G24" s="5"/>
      <c r="H24" s="5"/>
      <c r="I24" s="5"/>
      <c r="J24" s="5"/>
      <c r="K24" s="5"/>
      <c r="L24" s="5"/>
      <c r="M24" s="5"/>
      <c r="N24" s="5"/>
      <c r="O24" s="5"/>
      <c r="P24" s="103">
        <f>Forside!$E$61</f>
        <v>0</v>
      </c>
      <c r="Q24" s="104">
        <f t="shared" si="9"/>
        <v>0</v>
      </c>
      <c r="R24" s="104">
        <f t="shared" si="10"/>
        <v>0</v>
      </c>
      <c r="S24" s="104">
        <f t="shared" si="11"/>
        <v>0</v>
      </c>
      <c r="T24" s="5"/>
    </row>
    <row r="25" spans="1:20" x14ac:dyDescent="0.2">
      <c r="A25" s="85"/>
      <c r="B25" s="87" t="s">
        <v>81</v>
      </c>
      <c r="C25" s="176">
        <v>2000</v>
      </c>
      <c r="D25" s="190" t="s">
        <v>576</v>
      </c>
      <c r="E25" s="98"/>
      <c r="F25" s="5"/>
      <c r="G25" s="5"/>
      <c r="H25" s="5"/>
      <c r="I25" s="5"/>
      <c r="J25" s="5"/>
      <c r="K25" s="5"/>
      <c r="L25" s="5"/>
      <c r="M25" s="5"/>
      <c r="N25" s="5"/>
      <c r="O25" s="5"/>
      <c r="P25" s="103">
        <f>Forside!$E$61</f>
        <v>0</v>
      </c>
      <c r="Q25" s="104">
        <f t="shared" si="9"/>
        <v>0</v>
      </c>
      <c r="R25" s="104">
        <f t="shared" si="10"/>
        <v>0</v>
      </c>
      <c r="S25" s="104">
        <f t="shared" si="11"/>
        <v>0</v>
      </c>
      <c r="T25" s="5"/>
    </row>
    <row r="26" spans="1:20" s="17" customFormat="1" ht="15.75" thickBot="1" x14ac:dyDescent="0.25">
      <c r="A26" s="95"/>
      <c r="B26" s="330" t="s">
        <v>961</v>
      </c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>
        <f>SUM(R22:R25)</f>
        <v>0</v>
      </c>
      <c r="S26" s="96">
        <f>SUM(S10:S25)</f>
        <v>0</v>
      </c>
      <c r="T26" s="97"/>
    </row>
    <row r="27" spans="1:20" ht="15.75" x14ac:dyDescent="0.2">
      <c r="A27" s="94" t="s">
        <v>774</v>
      </c>
      <c r="B27" s="118"/>
      <c r="C27" s="178"/>
      <c r="D27" s="194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20"/>
    </row>
    <row r="28" spans="1:20" x14ac:dyDescent="0.2">
      <c r="A28" s="85"/>
      <c r="B28" s="87" t="s">
        <v>247</v>
      </c>
      <c r="C28" s="176">
        <v>40</v>
      </c>
      <c r="D28" s="190" t="s">
        <v>775</v>
      </c>
      <c r="E28" s="98"/>
      <c r="F28" s="5"/>
      <c r="G28" s="5"/>
      <c r="H28" s="5"/>
      <c r="I28" s="5"/>
      <c r="J28" s="5"/>
      <c r="K28" s="5"/>
      <c r="L28" s="5"/>
      <c r="M28" s="5"/>
      <c r="N28" s="5"/>
      <c r="O28" s="5"/>
      <c r="P28" s="103">
        <f>Forside!$E$62</f>
        <v>0</v>
      </c>
      <c r="Q28" s="104">
        <f t="shared" ref="Q28" si="12">O28*P28</f>
        <v>0</v>
      </c>
      <c r="R28" s="104">
        <f t="shared" ref="R28" si="13">O28+Q28</f>
        <v>0</v>
      </c>
      <c r="S28" s="104">
        <f t="shared" ref="S28" si="14">R28*C28</f>
        <v>0</v>
      </c>
      <c r="T28" s="5"/>
    </row>
    <row r="29" spans="1:20" x14ac:dyDescent="0.2">
      <c r="A29" s="85"/>
      <c r="B29" s="87" t="s">
        <v>248</v>
      </c>
      <c r="C29" s="176">
        <v>120</v>
      </c>
      <c r="D29" s="190" t="s">
        <v>775</v>
      </c>
      <c r="E29" s="98"/>
      <c r="F29" s="5"/>
      <c r="G29" s="5"/>
      <c r="H29" s="5"/>
      <c r="I29" s="5"/>
      <c r="J29" s="5"/>
      <c r="K29" s="5"/>
      <c r="L29" s="5"/>
      <c r="M29" s="5"/>
      <c r="N29" s="5"/>
      <c r="O29" s="5"/>
      <c r="P29" s="103">
        <f>Forside!$E$62</f>
        <v>0</v>
      </c>
      <c r="Q29" s="104">
        <f t="shared" ref="Q29:Q30" si="15">O29*P29</f>
        <v>0</v>
      </c>
      <c r="R29" s="104">
        <f t="shared" ref="R29:R30" si="16">O29+Q29</f>
        <v>0</v>
      </c>
      <c r="S29" s="104">
        <f t="shared" ref="S29:S30" si="17">R29*C29</f>
        <v>0</v>
      </c>
      <c r="T29" s="5"/>
    </row>
    <row r="30" spans="1:20" x14ac:dyDescent="0.2">
      <c r="A30" s="85"/>
      <c r="B30" s="87" t="s">
        <v>249</v>
      </c>
      <c r="C30" s="176">
        <v>160</v>
      </c>
      <c r="D30" s="190" t="s">
        <v>775</v>
      </c>
      <c r="E30" s="98"/>
      <c r="F30" s="5"/>
      <c r="G30" s="5"/>
      <c r="H30" s="5"/>
      <c r="I30" s="5"/>
      <c r="J30" s="5"/>
      <c r="K30" s="5"/>
      <c r="L30" s="5"/>
      <c r="M30" s="5"/>
      <c r="N30" s="5"/>
      <c r="O30" s="5"/>
      <c r="P30" s="103">
        <f>Forside!$E$62</f>
        <v>0</v>
      </c>
      <c r="Q30" s="104">
        <f t="shared" si="15"/>
        <v>0</v>
      </c>
      <c r="R30" s="104">
        <f t="shared" si="16"/>
        <v>0</v>
      </c>
      <c r="S30" s="104">
        <f t="shared" si="17"/>
        <v>0</v>
      </c>
      <c r="T30" s="5"/>
    </row>
    <row r="31" spans="1:20" s="17" customFormat="1" ht="15.75" thickBot="1" x14ac:dyDescent="0.25">
      <c r="A31" s="95"/>
      <c r="B31" s="330" t="s">
        <v>961</v>
      </c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>
        <f>SUM(R27:R30)</f>
        <v>0</v>
      </c>
      <c r="S31" s="96">
        <f>SUM(S28:S30)</f>
        <v>0</v>
      </c>
      <c r="T31" s="97"/>
    </row>
    <row r="32" spans="1:20" ht="15.75" x14ac:dyDescent="0.2">
      <c r="A32" s="94" t="s">
        <v>776</v>
      </c>
      <c r="B32" s="118"/>
      <c r="C32" s="178"/>
      <c r="D32" s="194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20"/>
    </row>
    <row r="33" spans="1:20" x14ac:dyDescent="0.2">
      <c r="A33" s="85"/>
      <c r="B33" s="87" t="s">
        <v>78</v>
      </c>
      <c r="C33" s="176">
        <v>150</v>
      </c>
      <c r="D33" s="190" t="s">
        <v>775</v>
      </c>
      <c r="E33" s="98"/>
      <c r="F33" s="5"/>
      <c r="G33" s="5"/>
      <c r="H33" s="5"/>
      <c r="I33" s="5"/>
      <c r="J33" s="5"/>
      <c r="K33" s="5"/>
      <c r="L33" s="5"/>
      <c r="M33" s="5"/>
      <c r="N33" s="5"/>
      <c r="O33" s="5"/>
      <c r="P33" s="103">
        <f>Forside!$E$63</f>
        <v>0</v>
      </c>
      <c r="Q33" s="104">
        <f t="shared" ref="Q33" si="18">O33*P33</f>
        <v>0</v>
      </c>
      <c r="R33" s="104">
        <f t="shared" ref="R33" si="19">O33+Q33</f>
        <v>0</v>
      </c>
      <c r="S33" s="104">
        <f t="shared" ref="S33" si="20">R33*C33</f>
        <v>0</v>
      </c>
      <c r="T33" s="5"/>
    </row>
    <row r="34" spans="1:20" x14ac:dyDescent="0.2">
      <c r="A34" s="85"/>
      <c r="B34" s="87" t="s">
        <v>77</v>
      </c>
      <c r="C34" s="176">
        <v>250</v>
      </c>
      <c r="D34" s="190" t="s">
        <v>775</v>
      </c>
      <c r="E34" s="98"/>
      <c r="F34" s="5"/>
      <c r="G34" s="5"/>
      <c r="H34" s="5"/>
      <c r="I34" s="5"/>
      <c r="J34" s="5"/>
      <c r="K34" s="5"/>
      <c r="L34" s="5"/>
      <c r="M34" s="5"/>
      <c r="N34" s="5"/>
      <c r="O34" s="5"/>
      <c r="P34" s="103">
        <f>Forside!$E$63</f>
        <v>0</v>
      </c>
      <c r="Q34" s="104">
        <f t="shared" ref="Q34:Q38" si="21">O34*P34</f>
        <v>0</v>
      </c>
      <c r="R34" s="104">
        <f t="shared" ref="R34:R38" si="22">O34+Q34</f>
        <v>0</v>
      </c>
      <c r="S34" s="104">
        <f t="shared" ref="S34:S38" si="23">R34*C34</f>
        <v>0</v>
      </c>
      <c r="T34" s="5"/>
    </row>
    <row r="35" spans="1:20" x14ac:dyDescent="0.2">
      <c r="A35" s="85"/>
      <c r="B35" s="87" t="s">
        <v>111</v>
      </c>
      <c r="C35" s="176">
        <v>1450</v>
      </c>
      <c r="D35" s="190" t="s">
        <v>775</v>
      </c>
      <c r="E35" s="98"/>
      <c r="F35" s="5"/>
      <c r="G35" s="5"/>
      <c r="H35" s="5"/>
      <c r="I35" s="5"/>
      <c r="J35" s="5"/>
      <c r="K35" s="5"/>
      <c r="L35" s="5"/>
      <c r="M35" s="5"/>
      <c r="N35" s="5"/>
      <c r="O35" s="5"/>
      <c r="P35" s="103">
        <f>Forside!$E$63</f>
        <v>0</v>
      </c>
      <c r="Q35" s="104">
        <f t="shared" si="21"/>
        <v>0</v>
      </c>
      <c r="R35" s="104">
        <f t="shared" si="22"/>
        <v>0</v>
      </c>
      <c r="S35" s="104">
        <f t="shared" si="23"/>
        <v>0</v>
      </c>
      <c r="T35" s="5"/>
    </row>
    <row r="36" spans="1:20" x14ac:dyDescent="0.2">
      <c r="A36" s="85"/>
      <c r="B36" s="87" t="s">
        <v>118</v>
      </c>
      <c r="C36" s="176">
        <v>2650</v>
      </c>
      <c r="D36" s="190" t="s">
        <v>775</v>
      </c>
      <c r="E36" s="98"/>
      <c r="F36" s="5"/>
      <c r="G36" s="5"/>
      <c r="H36" s="5"/>
      <c r="I36" s="5"/>
      <c r="J36" s="5"/>
      <c r="K36" s="5"/>
      <c r="L36" s="5"/>
      <c r="M36" s="5"/>
      <c r="N36" s="5"/>
      <c r="O36" s="5"/>
      <c r="P36" s="103">
        <f>Forside!$E$63</f>
        <v>0</v>
      </c>
      <c r="Q36" s="104">
        <f t="shared" si="21"/>
        <v>0</v>
      </c>
      <c r="R36" s="104">
        <f t="shared" si="22"/>
        <v>0</v>
      </c>
      <c r="S36" s="104">
        <f t="shared" si="23"/>
        <v>0</v>
      </c>
      <c r="T36" s="5"/>
    </row>
    <row r="37" spans="1:20" x14ac:dyDescent="0.2">
      <c r="A37" s="85"/>
      <c r="B37" s="87" t="s">
        <v>136</v>
      </c>
      <c r="C37" s="176">
        <v>450</v>
      </c>
      <c r="D37" s="190" t="s">
        <v>775</v>
      </c>
      <c r="E37" s="98"/>
      <c r="F37" s="5"/>
      <c r="G37" s="5"/>
      <c r="H37" s="5"/>
      <c r="I37" s="5"/>
      <c r="J37" s="5"/>
      <c r="K37" s="5"/>
      <c r="L37" s="5"/>
      <c r="M37" s="5"/>
      <c r="N37" s="5"/>
      <c r="O37" s="5"/>
      <c r="P37" s="103">
        <f>Forside!$E$63</f>
        <v>0</v>
      </c>
      <c r="Q37" s="104">
        <f t="shared" si="21"/>
        <v>0</v>
      </c>
      <c r="R37" s="104">
        <f t="shared" si="22"/>
        <v>0</v>
      </c>
      <c r="S37" s="104">
        <f t="shared" si="23"/>
        <v>0</v>
      </c>
      <c r="T37" s="5"/>
    </row>
    <row r="38" spans="1:20" x14ac:dyDescent="0.2">
      <c r="A38" s="85"/>
      <c r="B38" s="87" t="s">
        <v>128</v>
      </c>
      <c r="C38" s="176">
        <v>1100</v>
      </c>
      <c r="D38" s="190" t="s">
        <v>775</v>
      </c>
      <c r="E38" s="98"/>
      <c r="F38" s="5"/>
      <c r="G38" s="5"/>
      <c r="H38" s="5"/>
      <c r="I38" s="5"/>
      <c r="J38" s="5"/>
      <c r="K38" s="5"/>
      <c r="L38" s="5"/>
      <c r="M38" s="5"/>
      <c r="N38" s="5"/>
      <c r="O38" s="5"/>
      <c r="P38" s="103">
        <f>Forside!$E$63</f>
        <v>0</v>
      </c>
      <c r="Q38" s="104">
        <f t="shared" si="21"/>
        <v>0</v>
      </c>
      <c r="R38" s="104">
        <f t="shared" si="22"/>
        <v>0</v>
      </c>
      <c r="S38" s="104">
        <f t="shared" si="23"/>
        <v>0</v>
      </c>
      <c r="T38" s="5"/>
    </row>
    <row r="39" spans="1:20" s="17" customFormat="1" ht="15.75" thickBot="1" x14ac:dyDescent="0.25">
      <c r="A39" s="95"/>
      <c r="B39" s="330" t="s">
        <v>961</v>
      </c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>
        <f>SUM(R35:R38)</f>
        <v>0</v>
      </c>
      <c r="S39" s="96">
        <f>SUM(S33:S38)</f>
        <v>0</v>
      </c>
      <c r="T39" s="97"/>
    </row>
    <row r="40" spans="1:20" ht="15.75" x14ac:dyDescent="0.2">
      <c r="A40" s="94" t="s">
        <v>777</v>
      </c>
      <c r="B40" s="118"/>
      <c r="C40" s="178"/>
      <c r="D40" s="194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20"/>
    </row>
    <row r="41" spans="1:20" x14ac:dyDescent="0.2">
      <c r="A41" s="85"/>
      <c r="B41" s="87" t="s">
        <v>205</v>
      </c>
      <c r="C41" s="176">
        <v>31250</v>
      </c>
      <c r="D41" s="190" t="s">
        <v>576</v>
      </c>
      <c r="E41" s="98"/>
      <c r="F41" s="5"/>
      <c r="G41" s="5"/>
      <c r="H41" s="5"/>
      <c r="I41" s="5"/>
      <c r="J41" s="5"/>
      <c r="K41" s="5"/>
      <c r="L41" s="5"/>
      <c r="M41" s="5"/>
      <c r="N41" s="5"/>
      <c r="O41" s="5"/>
      <c r="P41" s="103">
        <f>Forside!$E$64</f>
        <v>0</v>
      </c>
      <c r="Q41" s="104">
        <f t="shared" ref="Q41" si="24">O41*P41</f>
        <v>0</v>
      </c>
      <c r="R41" s="104">
        <f t="shared" ref="R41" si="25">O41+Q41</f>
        <v>0</v>
      </c>
      <c r="S41" s="104">
        <f t="shared" ref="S41" si="26">R41*C41</f>
        <v>0</v>
      </c>
      <c r="T41" s="5"/>
    </row>
    <row r="42" spans="1:20" x14ac:dyDescent="0.2">
      <c r="A42" s="85"/>
      <c r="B42" s="87" t="s">
        <v>206</v>
      </c>
      <c r="C42" s="176">
        <v>58300</v>
      </c>
      <c r="D42" s="190" t="s">
        <v>576</v>
      </c>
      <c r="E42" s="98"/>
      <c r="F42" s="5"/>
      <c r="G42" s="5"/>
      <c r="H42" s="5"/>
      <c r="I42" s="5"/>
      <c r="J42" s="5"/>
      <c r="K42" s="5"/>
      <c r="L42" s="5"/>
      <c r="M42" s="5"/>
      <c r="N42" s="5"/>
      <c r="O42" s="5"/>
      <c r="P42" s="103">
        <f>Forside!$E$64</f>
        <v>0</v>
      </c>
      <c r="Q42" s="104">
        <f t="shared" ref="Q42:Q52" si="27">O42*P42</f>
        <v>0</v>
      </c>
      <c r="R42" s="104">
        <f t="shared" ref="R42:R52" si="28">O42+Q42</f>
        <v>0</v>
      </c>
      <c r="S42" s="104">
        <f t="shared" ref="S42:S52" si="29">R42*C42</f>
        <v>0</v>
      </c>
      <c r="T42" s="5"/>
    </row>
    <row r="43" spans="1:20" x14ac:dyDescent="0.2">
      <c r="A43" s="85"/>
      <c r="B43" s="87" t="s">
        <v>129</v>
      </c>
      <c r="C43" s="176">
        <v>38400</v>
      </c>
      <c r="D43" s="190" t="s">
        <v>576</v>
      </c>
      <c r="E43" s="98"/>
      <c r="F43" s="5"/>
      <c r="G43" s="5"/>
      <c r="H43" s="5"/>
      <c r="I43" s="5"/>
      <c r="J43" s="5"/>
      <c r="K43" s="5"/>
      <c r="L43" s="5"/>
      <c r="M43" s="5"/>
      <c r="N43" s="5"/>
      <c r="O43" s="5"/>
      <c r="P43" s="103">
        <f>Forside!$E$64</f>
        <v>0</v>
      </c>
      <c r="Q43" s="104">
        <f t="shared" si="27"/>
        <v>0</v>
      </c>
      <c r="R43" s="104">
        <f t="shared" si="28"/>
        <v>0</v>
      </c>
      <c r="S43" s="104">
        <f t="shared" si="29"/>
        <v>0</v>
      </c>
      <c r="T43" s="5"/>
    </row>
    <row r="44" spans="1:20" x14ac:dyDescent="0.2">
      <c r="A44" s="85"/>
      <c r="B44" s="87" t="s">
        <v>7</v>
      </c>
      <c r="C44" s="176">
        <v>815100</v>
      </c>
      <c r="D44" s="190" t="s">
        <v>576</v>
      </c>
      <c r="E44" s="98"/>
      <c r="F44" s="5"/>
      <c r="G44" s="5"/>
      <c r="H44" s="5"/>
      <c r="I44" s="5"/>
      <c r="J44" s="5"/>
      <c r="K44" s="5"/>
      <c r="L44" s="5"/>
      <c r="M44" s="5"/>
      <c r="N44" s="5"/>
      <c r="O44" s="5"/>
      <c r="P44" s="103">
        <f>Forside!$E$64</f>
        <v>0</v>
      </c>
      <c r="Q44" s="104">
        <f t="shared" si="27"/>
        <v>0</v>
      </c>
      <c r="R44" s="104">
        <f t="shared" si="28"/>
        <v>0</v>
      </c>
      <c r="S44" s="104">
        <f t="shared" si="29"/>
        <v>0</v>
      </c>
      <c r="T44" s="5"/>
    </row>
    <row r="45" spans="1:20" x14ac:dyDescent="0.2">
      <c r="A45" s="85"/>
      <c r="B45" s="87" t="s">
        <v>6</v>
      </c>
      <c r="C45" s="176">
        <v>13000</v>
      </c>
      <c r="D45" s="190" t="s">
        <v>775</v>
      </c>
      <c r="E45" s="98"/>
      <c r="F45" s="5"/>
      <c r="G45" s="5"/>
      <c r="H45" s="5"/>
      <c r="I45" s="5"/>
      <c r="J45" s="5"/>
      <c r="K45" s="5"/>
      <c r="L45" s="5"/>
      <c r="M45" s="5"/>
      <c r="N45" s="5"/>
      <c r="O45" s="5"/>
      <c r="P45" s="103">
        <f>Forside!$E$64</f>
        <v>0</v>
      </c>
      <c r="Q45" s="104">
        <f t="shared" si="27"/>
        <v>0</v>
      </c>
      <c r="R45" s="104">
        <f t="shared" si="28"/>
        <v>0</v>
      </c>
      <c r="S45" s="104">
        <f t="shared" si="29"/>
        <v>0</v>
      </c>
      <c r="T45" s="5"/>
    </row>
    <row r="46" spans="1:20" x14ac:dyDescent="0.2">
      <c r="A46" s="85"/>
      <c r="B46" s="87" t="s">
        <v>64</v>
      </c>
      <c r="C46" s="176">
        <v>31350</v>
      </c>
      <c r="D46" s="190" t="s">
        <v>576</v>
      </c>
      <c r="E46" s="98"/>
      <c r="F46" s="5"/>
      <c r="G46" s="5"/>
      <c r="H46" s="5"/>
      <c r="I46" s="5"/>
      <c r="J46" s="5"/>
      <c r="K46" s="5"/>
      <c r="L46" s="5"/>
      <c r="M46" s="5"/>
      <c r="N46" s="5"/>
      <c r="O46" s="5"/>
      <c r="P46" s="103">
        <f>Forside!$E$64</f>
        <v>0</v>
      </c>
      <c r="Q46" s="104">
        <f t="shared" si="27"/>
        <v>0</v>
      </c>
      <c r="R46" s="104">
        <f t="shared" si="28"/>
        <v>0</v>
      </c>
      <c r="S46" s="104">
        <f t="shared" si="29"/>
        <v>0</v>
      </c>
      <c r="T46" s="5"/>
    </row>
    <row r="47" spans="1:20" x14ac:dyDescent="0.2">
      <c r="A47" s="85"/>
      <c r="B47" s="87" t="s">
        <v>114</v>
      </c>
      <c r="C47" s="176">
        <v>86700</v>
      </c>
      <c r="D47" s="190" t="s">
        <v>576</v>
      </c>
      <c r="E47" s="98"/>
      <c r="F47" s="5"/>
      <c r="G47" s="5"/>
      <c r="H47" s="5"/>
      <c r="I47" s="5"/>
      <c r="J47" s="5"/>
      <c r="K47" s="5"/>
      <c r="L47" s="5"/>
      <c r="M47" s="5"/>
      <c r="N47" s="5"/>
      <c r="O47" s="5"/>
      <c r="P47" s="103">
        <f>Forside!$E$64</f>
        <v>0</v>
      </c>
      <c r="Q47" s="104">
        <f t="shared" si="27"/>
        <v>0</v>
      </c>
      <c r="R47" s="104">
        <f t="shared" si="28"/>
        <v>0</v>
      </c>
      <c r="S47" s="104">
        <f t="shared" si="29"/>
        <v>0</v>
      </c>
      <c r="T47" s="5"/>
    </row>
    <row r="48" spans="1:20" x14ac:dyDescent="0.2">
      <c r="A48" s="85"/>
      <c r="B48" s="87" t="s">
        <v>164</v>
      </c>
      <c r="C48" s="176">
        <v>3330</v>
      </c>
      <c r="D48" s="190" t="s">
        <v>576</v>
      </c>
      <c r="E48" s="98"/>
      <c r="F48" s="5"/>
      <c r="G48" s="5"/>
      <c r="H48" s="5"/>
      <c r="I48" s="5"/>
      <c r="J48" s="5"/>
      <c r="K48" s="5"/>
      <c r="L48" s="5"/>
      <c r="M48" s="5"/>
      <c r="N48" s="5"/>
      <c r="O48" s="5"/>
      <c r="P48" s="103">
        <f>Forside!$E$64</f>
        <v>0</v>
      </c>
      <c r="Q48" s="104">
        <f t="shared" si="27"/>
        <v>0</v>
      </c>
      <c r="R48" s="104">
        <f t="shared" si="28"/>
        <v>0</v>
      </c>
      <c r="S48" s="104">
        <f t="shared" si="29"/>
        <v>0</v>
      </c>
      <c r="T48" s="5"/>
    </row>
    <row r="49" spans="1:20" x14ac:dyDescent="0.2">
      <c r="A49" s="85"/>
      <c r="B49" s="87" t="s">
        <v>107</v>
      </c>
      <c r="C49" s="176">
        <v>9500</v>
      </c>
      <c r="D49" s="190" t="s">
        <v>576</v>
      </c>
      <c r="E49" s="98"/>
      <c r="F49" s="5"/>
      <c r="G49" s="5"/>
      <c r="H49" s="5"/>
      <c r="I49" s="5"/>
      <c r="J49" s="5"/>
      <c r="K49" s="5"/>
      <c r="L49" s="5"/>
      <c r="M49" s="5"/>
      <c r="N49" s="5"/>
      <c r="O49" s="5"/>
      <c r="P49" s="103">
        <f>Forside!$E$64</f>
        <v>0</v>
      </c>
      <c r="Q49" s="104">
        <f t="shared" si="27"/>
        <v>0</v>
      </c>
      <c r="R49" s="104">
        <f t="shared" si="28"/>
        <v>0</v>
      </c>
      <c r="S49" s="104">
        <f t="shared" si="29"/>
        <v>0</v>
      </c>
      <c r="T49" s="5"/>
    </row>
    <row r="50" spans="1:20" x14ac:dyDescent="0.2">
      <c r="A50" s="85"/>
      <c r="B50" s="87" t="s">
        <v>21</v>
      </c>
      <c r="C50" s="176">
        <v>12600</v>
      </c>
      <c r="D50" s="190" t="s">
        <v>576</v>
      </c>
      <c r="E50" s="98"/>
      <c r="F50" s="5"/>
      <c r="G50" s="5"/>
      <c r="H50" s="5"/>
      <c r="I50" s="5"/>
      <c r="J50" s="5"/>
      <c r="K50" s="5"/>
      <c r="L50" s="5"/>
      <c r="M50" s="5"/>
      <c r="N50" s="5"/>
      <c r="O50" s="5"/>
      <c r="P50" s="103">
        <f>Forside!$E$64</f>
        <v>0</v>
      </c>
      <c r="Q50" s="104">
        <f t="shared" si="27"/>
        <v>0</v>
      </c>
      <c r="R50" s="104">
        <f t="shared" si="28"/>
        <v>0</v>
      </c>
      <c r="S50" s="104">
        <f t="shared" si="29"/>
        <v>0</v>
      </c>
      <c r="T50" s="5"/>
    </row>
    <row r="51" spans="1:20" x14ac:dyDescent="0.2">
      <c r="A51" s="85"/>
      <c r="B51" s="87" t="s">
        <v>1119</v>
      </c>
      <c r="C51" s="176">
        <v>1000</v>
      </c>
      <c r="D51" s="190" t="s">
        <v>576</v>
      </c>
      <c r="E51" s="98"/>
      <c r="F51" s="5"/>
      <c r="G51" s="5"/>
      <c r="H51" s="5"/>
      <c r="I51" s="5"/>
      <c r="J51" s="5"/>
      <c r="K51" s="5"/>
      <c r="L51" s="5"/>
      <c r="M51" s="5"/>
      <c r="N51" s="5"/>
      <c r="O51" s="5"/>
      <c r="P51" s="103">
        <f>Forside!$E$64</f>
        <v>0</v>
      </c>
      <c r="Q51" s="104">
        <f t="shared" si="27"/>
        <v>0</v>
      </c>
      <c r="R51" s="104">
        <f t="shared" si="28"/>
        <v>0</v>
      </c>
      <c r="S51" s="104">
        <f t="shared" si="29"/>
        <v>0</v>
      </c>
      <c r="T51" s="5"/>
    </row>
    <row r="52" spans="1:20" x14ac:dyDescent="0.2">
      <c r="A52" s="85"/>
      <c r="B52" s="87" t="s">
        <v>127</v>
      </c>
      <c r="C52" s="176">
        <v>415</v>
      </c>
      <c r="D52" s="190" t="s">
        <v>576</v>
      </c>
      <c r="E52" s="98"/>
      <c r="F52" s="5"/>
      <c r="G52" s="5"/>
      <c r="H52" s="5"/>
      <c r="I52" s="5"/>
      <c r="J52" s="5"/>
      <c r="K52" s="5"/>
      <c r="L52" s="5"/>
      <c r="M52" s="5"/>
      <c r="N52" s="5"/>
      <c r="O52" s="5"/>
      <c r="P52" s="103">
        <f>Forside!$E$64</f>
        <v>0</v>
      </c>
      <c r="Q52" s="104">
        <f t="shared" si="27"/>
        <v>0</v>
      </c>
      <c r="R52" s="104">
        <f t="shared" si="28"/>
        <v>0</v>
      </c>
      <c r="S52" s="104">
        <f t="shared" si="29"/>
        <v>0</v>
      </c>
      <c r="T52" s="5"/>
    </row>
    <row r="53" spans="1:20" s="17" customFormat="1" ht="15" x14ac:dyDescent="0.2">
      <c r="A53" s="95"/>
      <c r="B53" s="330" t="s">
        <v>961</v>
      </c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>
        <f>SUM(R49:R52)</f>
        <v>0</v>
      </c>
      <c r="S53" s="96">
        <f>SUM(S41:S52)</f>
        <v>0</v>
      </c>
      <c r="T53" s="97"/>
    </row>
  </sheetData>
  <sortState xmlns:xlrd2="http://schemas.microsoft.com/office/spreadsheetml/2017/richdata2" ref="B5:D52">
    <sortCondition ref="B5:B52"/>
  </sortState>
  <mergeCells count="5">
    <mergeCell ref="B26:R26"/>
    <mergeCell ref="B8:R8"/>
    <mergeCell ref="B31:R31"/>
    <mergeCell ref="B39:R39"/>
    <mergeCell ref="B53:R53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13305-ADBD-45FC-AADB-CB5AC674CAE5}">
  <dimension ref="A1:T44"/>
  <sheetViews>
    <sheetView zoomScale="108" zoomScaleNormal="110" workbookViewId="0">
      <pane ySplit="3" topLeftCell="A4" activePane="bottomLeft" state="frozen"/>
      <selection pane="bottomLeft" sqref="A1:XFD1"/>
    </sheetView>
  </sheetViews>
  <sheetFormatPr baseColWidth="10" defaultColWidth="11.42578125" defaultRowHeight="14.25" x14ac:dyDescent="0.2"/>
  <cols>
    <col min="1" max="1" width="22.5703125" style="4" customWidth="1"/>
    <col min="2" max="2" width="68.5703125" style="4" customWidth="1"/>
    <col min="3" max="3" width="11.7109375" style="181" bestFit="1" customWidth="1"/>
    <col min="4" max="4" width="8" style="195" bestFit="1" customWidth="1"/>
    <col min="5" max="5" width="23.5703125" style="4" customWidth="1"/>
    <col min="6" max="6" width="22.140625" style="4" customWidth="1"/>
    <col min="7" max="7" width="28.140625" style="4" customWidth="1"/>
    <col min="8" max="8" width="23" style="4" customWidth="1"/>
    <col min="9" max="9" width="15.7109375" style="4" customWidth="1"/>
    <col min="10" max="10" width="9.28515625" style="4" customWidth="1"/>
    <col min="11" max="11" width="40" style="4" customWidth="1"/>
    <col min="12" max="12" width="9.140625" style="4" bestFit="1" customWidth="1"/>
    <col min="13" max="13" width="8.140625" style="4" bestFit="1" customWidth="1"/>
    <col min="14" max="14" width="19.42578125" style="4" customWidth="1"/>
    <col min="15" max="15" width="17.85546875" style="4" customWidth="1"/>
    <col min="16" max="16" width="15.42578125" style="4" customWidth="1"/>
    <col min="17" max="17" width="15.28515625" style="4" customWidth="1"/>
    <col min="18" max="19" width="19.85546875" style="4" customWidth="1"/>
    <col min="20" max="20" width="38.5703125" style="4" customWidth="1"/>
    <col min="21" max="16384" width="11.42578125" style="4"/>
  </cols>
  <sheetData>
    <row r="1" spans="1:20" s="17" customFormat="1" ht="22.5" x14ac:dyDescent="0.3">
      <c r="A1" s="275" t="s">
        <v>1161</v>
      </c>
      <c r="B1" s="4"/>
      <c r="D1" s="192"/>
      <c r="E1" s="4"/>
      <c r="O1" s="63"/>
      <c r="Q1" s="63"/>
      <c r="R1" s="63"/>
      <c r="S1" s="63"/>
    </row>
    <row r="2" spans="1:20" ht="57" x14ac:dyDescent="0.2">
      <c r="A2" s="6" t="s">
        <v>558</v>
      </c>
      <c r="B2" s="6" t="s">
        <v>179</v>
      </c>
      <c r="C2" s="7" t="s">
        <v>559</v>
      </c>
      <c r="D2" s="7" t="s">
        <v>560</v>
      </c>
      <c r="E2" s="7" t="s">
        <v>561</v>
      </c>
      <c r="F2" s="7" t="s">
        <v>562</v>
      </c>
      <c r="G2" s="8" t="s">
        <v>563</v>
      </c>
      <c r="H2" s="7" t="s">
        <v>564</v>
      </c>
      <c r="I2" s="8" t="s">
        <v>565</v>
      </c>
      <c r="J2" s="8" t="s">
        <v>566</v>
      </c>
      <c r="K2" s="7" t="s">
        <v>567</v>
      </c>
      <c r="L2" s="8" t="s">
        <v>1040</v>
      </c>
      <c r="M2" s="8" t="s">
        <v>1041</v>
      </c>
      <c r="N2" s="9" t="s">
        <v>569</v>
      </c>
      <c r="O2" s="10" t="s">
        <v>570</v>
      </c>
      <c r="P2" s="11" t="s">
        <v>571</v>
      </c>
      <c r="Q2" s="12" t="s">
        <v>572</v>
      </c>
      <c r="R2" s="12" t="s">
        <v>573</v>
      </c>
      <c r="S2" s="13" t="s">
        <v>574</v>
      </c>
      <c r="T2" s="14" t="s">
        <v>4</v>
      </c>
    </row>
    <row r="3" spans="1:20" ht="38.25" customHeight="1" thickBot="1" x14ac:dyDescent="0.25">
      <c r="A3" s="19"/>
      <c r="B3" s="20" t="s">
        <v>575</v>
      </c>
      <c r="C3" s="177">
        <v>600</v>
      </c>
      <c r="D3" s="193" t="s">
        <v>576</v>
      </c>
      <c r="E3" s="20" t="s">
        <v>577</v>
      </c>
      <c r="F3" s="22" t="s">
        <v>578</v>
      </c>
      <c r="G3" s="20">
        <v>864426</v>
      </c>
      <c r="H3" s="20" t="s">
        <v>579</v>
      </c>
      <c r="I3" s="20" t="s">
        <v>580</v>
      </c>
      <c r="J3" s="20" t="s">
        <v>581</v>
      </c>
      <c r="K3" s="20"/>
      <c r="L3" s="21" t="s">
        <v>177</v>
      </c>
      <c r="M3" s="21" t="s">
        <v>576</v>
      </c>
      <c r="N3" s="21">
        <v>1</v>
      </c>
      <c r="O3" s="73">
        <v>0.5</v>
      </c>
      <c r="P3" s="202">
        <v>0.05</v>
      </c>
      <c r="Q3" s="73">
        <f>O3*P3</f>
        <v>2.5000000000000001E-2</v>
      </c>
      <c r="R3" s="73">
        <f>O3+Q3</f>
        <v>0.52500000000000002</v>
      </c>
      <c r="S3" s="73">
        <f>R3*C3</f>
        <v>315</v>
      </c>
      <c r="T3" s="23"/>
    </row>
    <row r="4" spans="1:20" ht="15.75" x14ac:dyDescent="0.2">
      <c r="A4" s="94" t="s">
        <v>724</v>
      </c>
      <c r="B4" s="118"/>
      <c r="C4" s="178"/>
      <c r="D4" s="194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20"/>
    </row>
    <row r="5" spans="1:20" ht="29.25" x14ac:dyDescent="0.25">
      <c r="A5" s="85"/>
      <c r="B5" s="85" t="s">
        <v>434</v>
      </c>
      <c r="C5" s="179">
        <v>21</v>
      </c>
      <c r="D5" s="200" t="s">
        <v>643</v>
      </c>
      <c r="E5" s="98"/>
      <c r="F5" s="25"/>
      <c r="G5" s="1"/>
      <c r="H5" s="1"/>
      <c r="I5" s="3"/>
      <c r="J5" s="5"/>
      <c r="K5" s="5"/>
      <c r="L5" s="5"/>
      <c r="M5" s="5"/>
      <c r="N5" s="5"/>
      <c r="O5" s="5"/>
      <c r="P5" s="103">
        <f>Forside!$E$66</f>
        <v>0</v>
      </c>
      <c r="Q5" s="104">
        <f t="shared" ref="Q5" si="0">O5*P5</f>
        <v>0</v>
      </c>
      <c r="R5" s="104">
        <f t="shared" ref="R5" si="1">O5+Q5</f>
        <v>0</v>
      </c>
      <c r="S5" s="104">
        <f t="shared" ref="S5" si="2">R5*C5</f>
        <v>0</v>
      </c>
      <c r="T5" s="5"/>
    </row>
    <row r="6" spans="1:20" ht="29.25" x14ac:dyDescent="0.25">
      <c r="A6" s="85"/>
      <c r="B6" s="85" t="s">
        <v>433</v>
      </c>
      <c r="C6" s="176">
        <v>680</v>
      </c>
      <c r="D6" s="200" t="s">
        <v>643</v>
      </c>
      <c r="E6" s="98"/>
      <c r="F6" s="25"/>
      <c r="G6" s="272"/>
      <c r="H6" s="272"/>
      <c r="I6" s="273"/>
      <c r="J6" s="5"/>
      <c r="K6" s="5"/>
      <c r="L6" s="5"/>
      <c r="M6" s="5"/>
      <c r="N6" s="5"/>
      <c r="O6" s="5"/>
      <c r="P6" s="103">
        <f>Forside!$E$66</f>
        <v>0</v>
      </c>
      <c r="Q6" s="274">
        <f t="shared" ref="Q6:Q15" si="3">O6*P6</f>
        <v>0</v>
      </c>
      <c r="R6" s="274">
        <f t="shared" ref="R6:R15" si="4">O6+Q6</f>
        <v>0</v>
      </c>
      <c r="S6" s="274">
        <f t="shared" ref="S6:S15" si="5">R6*C6</f>
        <v>0</v>
      </c>
      <c r="T6" s="5"/>
    </row>
    <row r="7" spans="1:20" ht="29.25" x14ac:dyDescent="0.25">
      <c r="A7" s="85"/>
      <c r="B7" s="85" t="s">
        <v>251</v>
      </c>
      <c r="C7" s="176">
        <v>50</v>
      </c>
      <c r="D7" s="200" t="s">
        <v>725</v>
      </c>
      <c r="E7" s="98"/>
      <c r="F7" s="25"/>
      <c r="G7" s="272"/>
      <c r="H7" s="272"/>
      <c r="I7" s="273"/>
      <c r="J7" s="5"/>
      <c r="K7" s="5"/>
      <c r="L7" s="5"/>
      <c r="M7" s="5"/>
      <c r="N7" s="5"/>
      <c r="O7" s="5"/>
      <c r="P7" s="103">
        <f>Forside!$E$66</f>
        <v>0</v>
      </c>
      <c r="Q7" s="274">
        <f t="shared" si="3"/>
        <v>0</v>
      </c>
      <c r="R7" s="274">
        <f t="shared" si="4"/>
        <v>0</v>
      </c>
      <c r="S7" s="274">
        <f t="shared" si="5"/>
        <v>0</v>
      </c>
      <c r="T7" s="5"/>
    </row>
    <row r="8" spans="1:20" ht="15" x14ac:dyDescent="0.25">
      <c r="A8" s="85"/>
      <c r="B8" s="105" t="s">
        <v>430</v>
      </c>
      <c r="C8" s="179">
        <v>500</v>
      </c>
      <c r="D8" s="200" t="s">
        <v>643</v>
      </c>
      <c r="E8" s="98"/>
      <c r="F8" s="25"/>
      <c r="G8" s="1"/>
      <c r="H8" s="1"/>
      <c r="I8" s="3"/>
      <c r="J8" s="5"/>
      <c r="K8" s="5"/>
      <c r="L8" s="5"/>
      <c r="M8" s="5"/>
      <c r="N8" s="5"/>
      <c r="O8" s="5"/>
      <c r="P8" s="103">
        <f>Forside!$E$66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5"/>
    </row>
    <row r="9" spans="1:20" ht="15" x14ac:dyDescent="0.25">
      <c r="A9" s="125"/>
      <c r="B9" s="125" t="s">
        <v>431</v>
      </c>
      <c r="C9" s="180">
        <v>450</v>
      </c>
      <c r="D9" s="201" t="s">
        <v>643</v>
      </c>
      <c r="E9" s="113"/>
      <c r="F9" s="25"/>
      <c r="G9" s="1"/>
      <c r="H9" s="1"/>
      <c r="I9" s="3"/>
      <c r="J9" s="5"/>
      <c r="K9" s="5"/>
      <c r="L9" s="5"/>
      <c r="M9" s="5"/>
      <c r="N9" s="5"/>
      <c r="O9" s="5"/>
      <c r="P9" s="103">
        <f>Forside!$E$66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5"/>
    </row>
    <row r="10" spans="1:20" ht="15" x14ac:dyDescent="0.25">
      <c r="A10" s="85"/>
      <c r="B10" s="85" t="s">
        <v>432</v>
      </c>
      <c r="C10" s="179">
        <v>280</v>
      </c>
      <c r="D10" s="200" t="s">
        <v>643</v>
      </c>
      <c r="E10" s="98"/>
      <c r="F10" s="25"/>
      <c r="G10" s="1"/>
      <c r="H10" s="1"/>
      <c r="I10" s="3"/>
      <c r="J10" s="5"/>
      <c r="K10" s="5"/>
      <c r="L10" s="5"/>
      <c r="M10" s="5"/>
      <c r="N10" s="5"/>
      <c r="O10" s="5"/>
      <c r="P10" s="103">
        <f>Forside!$E$66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5"/>
    </row>
    <row r="11" spans="1:20" x14ac:dyDescent="0.2">
      <c r="A11" s="85"/>
      <c r="B11" s="85" t="s">
        <v>936</v>
      </c>
      <c r="C11" s="179">
        <v>82</v>
      </c>
      <c r="D11" s="200" t="s">
        <v>643</v>
      </c>
      <c r="E11" s="98"/>
      <c r="F11" s="5"/>
      <c r="G11" s="5"/>
      <c r="H11" s="5"/>
      <c r="I11" s="5"/>
      <c r="J11" s="5"/>
      <c r="K11" s="5"/>
      <c r="L11" s="5"/>
      <c r="M11" s="5"/>
      <c r="N11" s="5"/>
      <c r="O11" s="5"/>
      <c r="P11" s="103">
        <f>Forside!$E$66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5"/>
    </row>
    <row r="12" spans="1:20" ht="114.75" x14ac:dyDescent="0.25">
      <c r="A12" s="85"/>
      <c r="B12" s="85" t="s">
        <v>447</v>
      </c>
      <c r="C12" s="179">
        <v>400000</v>
      </c>
      <c r="D12" s="200" t="s">
        <v>576</v>
      </c>
      <c r="E12" s="276" t="s">
        <v>1171</v>
      </c>
      <c r="F12" s="5"/>
      <c r="G12" s="1"/>
      <c r="H12" s="1"/>
      <c r="I12" s="3"/>
      <c r="J12" s="5"/>
      <c r="K12" s="5"/>
      <c r="L12" s="5"/>
      <c r="M12" s="5"/>
      <c r="N12" s="5"/>
      <c r="O12" s="5"/>
      <c r="P12" s="103">
        <f>Forside!$E$66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5"/>
    </row>
    <row r="13" spans="1:20" x14ac:dyDescent="0.2">
      <c r="A13" s="85"/>
      <c r="B13" s="85" t="s">
        <v>449</v>
      </c>
      <c r="C13" s="179">
        <v>20000</v>
      </c>
      <c r="D13" s="200" t="s">
        <v>576</v>
      </c>
      <c r="E13" s="98"/>
      <c r="F13" s="5"/>
      <c r="G13" s="5"/>
      <c r="H13" s="5"/>
      <c r="I13" s="5"/>
      <c r="J13" s="5"/>
      <c r="K13" s="5"/>
      <c r="L13" s="5"/>
      <c r="M13" s="5"/>
      <c r="N13" s="5"/>
      <c r="O13" s="5"/>
      <c r="P13" s="103">
        <f>Forside!$E$66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5"/>
    </row>
    <row r="14" spans="1:20" ht="42.75" x14ac:dyDescent="0.2">
      <c r="A14" s="85"/>
      <c r="B14" s="105" t="s">
        <v>354</v>
      </c>
      <c r="C14" s="179">
        <v>10</v>
      </c>
      <c r="D14" s="200" t="s">
        <v>576</v>
      </c>
      <c r="E14" s="98"/>
      <c r="F14" s="5"/>
      <c r="G14" s="5"/>
      <c r="H14" s="5"/>
      <c r="I14" s="5"/>
      <c r="J14" s="5"/>
      <c r="K14" s="5"/>
      <c r="L14" s="5"/>
      <c r="M14" s="5"/>
      <c r="N14" s="5"/>
      <c r="O14" s="5"/>
      <c r="P14" s="103">
        <f>Forside!$E$66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5"/>
    </row>
    <row r="15" spans="1:20" x14ac:dyDescent="0.2">
      <c r="A15" s="125"/>
      <c r="B15" s="125" t="s">
        <v>355</v>
      </c>
      <c r="C15" s="180">
        <v>36</v>
      </c>
      <c r="D15" s="201" t="s">
        <v>643</v>
      </c>
      <c r="E15" s="113"/>
      <c r="F15" s="5"/>
      <c r="G15" s="5"/>
      <c r="H15" s="5"/>
      <c r="I15" s="5"/>
      <c r="J15" s="5"/>
      <c r="K15" s="5"/>
      <c r="L15" s="5"/>
      <c r="M15" s="5"/>
      <c r="N15" s="5"/>
      <c r="O15" s="5"/>
      <c r="P15" s="103">
        <f>Forside!$E$66</f>
        <v>0</v>
      </c>
      <c r="Q15" s="104">
        <f t="shared" si="3"/>
        <v>0</v>
      </c>
      <c r="R15" s="104">
        <f t="shared" si="4"/>
        <v>0</v>
      </c>
      <c r="S15" s="104">
        <f t="shared" si="5"/>
        <v>0</v>
      </c>
      <c r="T15" s="5"/>
    </row>
    <row r="16" spans="1:20" s="17" customFormat="1" ht="15.75" thickBot="1" x14ac:dyDescent="0.25">
      <c r="A16" s="95"/>
      <c r="B16" s="330" t="s">
        <v>961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>
        <f>SUM(R12:R15)</f>
        <v>0</v>
      </c>
      <c r="S16" s="96">
        <f>SUM(S5:S15)</f>
        <v>0</v>
      </c>
      <c r="T16" s="97"/>
    </row>
    <row r="17" spans="1:20" ht="15.75" x14ac:dyDescent="0.2">
      <c r="A17" s="94" t="s">
        <v>726</v>
      </c>
      <c r="B17" s="118"/>
      <c r="C17" s="178"/>
      <c r="D17" s="194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20"/>
    </row>
    <row r="18" spans="1:20" x14ac:dyDescent="0.2">
      <c r="A18" s="85"/>
      <c r="B18" s="85" t="s">
        <v>1159</v>
      </c>
      <c r="C18" s="179">
        <v>1900</v>
      </c>
      <c r="D18" s="200" t="s">
        <v>643</v>
      </c>
      <c r="E18" s="98"/>
      <c r="F18" s="25"/>
      <c r="G18" s="5"/>
      <c r="H18" s="5"/>
      <c r="I18" s="5"/>
      <c r="J18" s="5"/>
      <c r="K18" s="5"/>
      <c r="L18" s="5"/>
      <c r="M18" s="5"/>
      <c r="N18" s="5"/>
      <c r="O18" s="5"/>
      <c r="P18" s="103">
        <f>Forside!$E$67</f>
        <v>0</v>
      </c>
      <c r="Q18" s="104">
        <f t="shared" ref="Q18" si="6">O18*P18</f>
        <v>0</v>
      </c>
      <c r="R18" s="104">
        <f t="shared" ref="R18" si="7">O18+Q18</f>
        <v>0</v>
      </c>
      <c r="S18" s="104">
        <f t="shared" ref="S18" si="8">R18*C18</f>
        <v>0</v>
      </c>
      <c r="T18" s="5"/>
    </row>
    <row r="19" spans="1:20" x14ac:dyDescent="0.2">
      <c r="A19" s="85"/>
      <c r="B19" s="85" t="s">
        <v>1158</v>
      </c>
      <c r="C19" s="179"/>
      <c r="D19" s="200" t="s">
        <v>643</v>
      </c>
      <c r="E19" s="98"/>
      <c r="F19" s="25"/>
      <c r="G19" s="5"/>
      <c r="H19" s="5"/>
      <c r="I19" s="5"/>
      <c r="J19" s="5"/>
      <c r="K19" s="5"/>
      <c r="L19" s="5"/>
      <c r="M19" s="5"/>
      <c r="N19" s="5"/>
      <c r="O19" s="5"/>
      <c r="P19" s="103">
        <f>Forside!$E$67</f>
        <v>0</v>
      </c>
      <c r="Q19" s="104">
        <f t="shared" ref="Q19:Q28" si="9">O19*P19</f>
        <v>0</v>
      </c>
      <c r="R19" s="104">
        <f t="shared" ref="R19:R28" si="10">O19+Q19</f>
        <v>0</v>
      </c>
      <c r="S19" s="104">
        <f t="shared" ref="S19:S28" si="11">R19*C19</f>
        <v>0</v>
      </c>
      <c r="T19" s="5"/>
    </row>
    <row r="20" spans="1:20" x14ac:dyDescent="0.2">
      <c r="A20" s="85"/>
      <c r="B20" s="85" t="s">
        <v>1157</v>
      </c>
      <c r="C20" s="179">
        <v>193</v>
      </c>
      <c r="D20" s="200" t="s">
        <v>643</v>
      </c>
      <c r="E20" s="98"/>
      <c r="F20" s="25"/>
      <c r="G20" s="5"/>
      <c r="H20" s="5"/>
      <c r="I20" s="5"/>
      <c r="J20" s="5"/>
      <c r="K20" s="5"/>
      <c r="L20" s="5"/>
      <c r="M20" s="5"/>
      <c r="N20" s="5"/>
      <c r="O20" s="5"/>
      <c r="P20" s="103">
        <f>Forside!$E$67</f>
        <v>0</v>
      </c>
      <c r="Q20" s="104">
        <f t="shared" si="9"/>
        <v>0</v>
      </c>
      <c r="R20" s="104">
        <f t="shared" si="10"/>
        <v>0</v>
      </c>
      <c r="S20" s="104">
        <f t="shared" si="11"/>
        <v>0</v>
      </c>
      <c r="T20" s="5"/>
    </row>
    <row r="21" spans="1:20" x14ac:dyDescent="0.2">
      <c r="A21" s="85"/>
      <c r="B21" s="85" t="s">
        <v>217</v>
      </c>
      <c r="C21" s="179">
        <v>760</v>
      </c>
      <c r="D21" s="200" t="s">
        <v>643</v>
      </c>
      <c r="E21" s="98"/>
      <c r="F21" s="25"/>
      <c r="G21" s="5"/>
      <c r="H21" s="5"/>
      <c r="I21" s="5"/>
      <c r="J21" s="5"/>
      <c r="K21" s="5"/>
      <c r="L21" s="5"/>
      <c r="M21" s="5"/>
      <c r="N21" s="5"/>
      <c r="O21" s="5"/>
      <c r="P21" s="103">
        <f>Forside!$E$67</f>
        <v>0</v>
      </c>
      <c r="Q21" s="104">
        <f t="shared" si="9"/>
        <v>0</v>
      </c>
      <c r="R21" s="104">
        <f t="shared" si="10"/>
        <v>0</v>
      </c>
      <c r="S21" s="104">
        <f t="shared" si="11"/>
        <v>0</v>
      </c>
      <c r="T21" s="5"/>
    </row>
    <row r="22" spans="1:20" x14ac:dyDescent="0.2">
      <c r="A22" s="125"/>
      <c r="B22" s="85" t="s">
        <v>216</v>
      </c>
      <c r="C22" s="180">
        <v>4510</v>
      </c>
      <c r="D22" s="201" t="s">
        <v>643</v>
      </c>
      <c r="E22" s="113"/>
      <c r="F22" s="25"/>
      <c r="G22" s="5"/>
      <c r="H22" s="5"/>
      <c r="I22" s="5"/>
      <c r="J22" s="5"/>
      <c r="K22" s="5"/>
      <c r="L22" s="5"/>
      <c r="M22" s="5"/>
      <c r="N22" s="5"/>
      <c r="O22" s="5"/>
      <c r="P22" s="103">
        <f>Forside!$E$67</f>
        <v>0</v>
      </c>
      <c r="Q22" s="104">
        <f t="shared" si="9"/>
        <v>0</v>
      </c>
      <c r="R22" s="104">
        <f t="shared" si="10"/>
        <v>0</v>
      </c>
      <c r="S22" s="104">
        <f t="shared" si="11"/>
        <v>0</v>
      </c>
      <c r="T22" s="5"/>
    </row>
    <row r="23" spans="1:20" x14ac:dyDescent="0.2">
      <c r="A23" s="85"/>
      <c r="B23" s="85" t="s">
        <v>211</v>
      </c>
      <c r="C23" s="179">
        <v>234</v>
      </c>
      <c r="D23" s="200" t="s">
        <v>576</v>
      </c>
      <c r="E23" s="98"/>
      <c r="F23" s="25"/>
      <c r="G23" s="5"/>
      <c r="H23" s="5"/>
      <c r="I23" s="5"/>
      <c r="J23" s="5"/>
      <c r="K23" s="5"/>
      <c r="L23" s="5"/>
      <c r="M23" s="5"/>
      <c r="N23" s="5"/>
      <c r="O23" s="5"/>
      <c r="P23" s="103">
        <f>Forside!$E$67</f>
        <v>0</v>
      </c>
      <c r="Q23" s="104">
        <f t="shared" si="9"/>
        <v>0</v>
      </c>
      <c r="R23" s="104">
        <f t="shared" si="10"/>
        <v>0</v>
      </c>
      <c r="S23" s="104">
        <f t="shared" si="11"/>
        <v>0</v>
      </c>
      <c r="T23" s="5"/>
    </row>
    <row r="24" spans="1:20" ht="28.5" x14ac:dyDescent="0.2">
      <c r="A24" s="85"/>
      <c r="B24" s="85" t="s">
        <v>215</v>
      </c>
      <c r="C24" s="179">
        <v>72</v>
      </c>
      <c r="D24" s="200" t="s">
        <v>576</v>
      </c>
      <c r="E24" s="98"/>
      <c r="F24" s="25"/>
      <c r="G24" s="5"/>
      <c r="H24" s="5"/>
      <c r="I24" s="5"/>
      <c r="J24" s="5"/>
      <c r="K24" s="5"/>
      <c r="L24" s="5"/>
      <c r="M24" s="5"/>
      <c r="N24" s="5"/>
      <c r="O24" s="5"/>
      <c r="P24" s="103">
        <f>Forside!$E$67</f>
        <v>0</v>
      </c>
      <c r="Q24" s="104">
        <f t="shared" si="9"/>
        <v>0</v>
      </c>
      <c r="R24" s="104">
        <f t="shared" si="10"/>
        <v>0</v>
      </c>
      <c r="S24" s="104">
        <f t="shared" si="11"/>
        <v>0</v>
      </c>
      <c r="T24" s="5"/>
    </row>
    <row r="25" spans="1:20" x14ac:dyDescent="0.2">
      <c r="A25" s="85"/>
      <c r="B25" s="85" t="s">
        <v>212</v>
      </c>
      <c r="C25" s="179">
        <v>29</v>
      </c>
      <c r="D25" s="200" t="s">
        <v>727</v>
      </c>
      <c r="E25" s="98"/>
      <c r="F25" s="25"/>
      <c r="G25" s="5"/>
      <c r="H25" s="5"/>
      <c r="I25" s="5"/>
      <c r="J25" s="5"/>
      <c r="K25" s="5"/>
      <c r="L25" s="5"/>
      <c r="M25" s="5"/>
      <c r="N25" s="5"/>
      <c r="O25" s="5"/>
      <c r="P25" s="103">
        <f>Forside!$E$67</f>
        <v>0</v>
      </c>
      <c r="Q25" s="104">
        <f t="shared" si="9"/>
        <v>0</v>
      </c>
      <c r="R25" s="104">
        <f t="shared" si="10"/>
        <v>0</v>
      </c>
      <c r="S25" s="104">
        <f t="shared" si="11"/>
        <v>0</v>
      </c>
      <c r="T25" s="5"/>
    </row>
    <row r="26" spans="1:20" x14ac:dyDescent="0.2">
      <c r="A26" s="85"/>
      <c r="B26" s="85" t="s">
        <v>214</v>
      </c>
      <c r="C26" s="179">
        <v>18</v>
      </c>
      <c r="D26" s="200" t="s">
        <v>643</v>
      </c>
      <c r="E26" s="98"/>
      <c r="F26" s="25"/>
      <c r="G26" s="5"/>
      <c r="H26" s="5"/>
      <c r="I26" s="5"/>
      <c r="J26" s="5"/>
      <c r="K26" s="5"/>
      <c r="L26" s="5"/>
      <c r="M26" s="5"/>
      <c r="N26" s="5"/>
      <c r="O26" s="5"/>
      <c r="P26" s="103">
        <f>Forside!$E$67</f>
        <v>0</v>
      </c>
      <c r="Q26" s="104">
        <f t="shared" si="9"/>
        <v>0</v>
      </c>
      <c r="R26" s="104">
        <f t="shared" si="10"/>
        <v>0</v>
      </c>
      <c r="S26" s="104">
        <f t="shared" si="11"/>
        <v>0</v>
      </c>
      <c r="T26" s="5"/>
    </row>
    <row r="27" spans="1:20" x14ac:dyDescent="0.2">
      <c r="A27" s="85"/>
      <c r="B27" s="85" t="s">
        <v>213</v>
      </c>
      <c r="C27" s="179">
        <v>142</v>
      </c>
      <c r="D27" s="200" t="s">
        <v>643</v>
      </c>
      <c r="E27" s="98"/>
      <c r="F27" s="25"/>
      <c r="G27" s="5"/>
      <c r="H27" s="5"/>
      <c r="I27" s="5"/>
      <c r="J27" s="5"/>
      <c r="K27" s="5"/>
      <c r="L27" s="5"/>
      <c r="M27" s="5"/>
      <c r="N27" s="5"/>
      <c r="O27" s="5"/>
      <c r="P27" s="103">
        <f>Forside!$E$67</f>
        <v>0</v>
      </c>
      <c r="Q27" s="104">
        <f t="shared" si="9"/>
        <v>0</v>
      </c>
      <c r="R27" s="104">
        <f t="shared" si="10"/>
        <v>0</v>
      </c>
      <c r="S27" s="104">
        <f t="shared" si="11"/>
        <v>0</v>
      </c>
      <c r="T27" s="5"/>
    </row>
    <row r="28" spans="1:20" x14ac:dyDescent="0.2">
      <c r="A28" s="125"/>
      <c r="B28" s="85" t="s">
        <v>210</v>
      </c>
      <c r="C28" s="180">
        <v>438</v>
      </c>
      <c r="D28" s="201" t="s">
        <v>643</v>
      </c>
      <c r="E28" s="113"/>
      <c r="F28" s="25"/>
      <c r="G28" s="5"/>
      <c r="H28" s="5"/>
      <c r="I28" s="5"/>
      <c r="J28" s="5"/>
      <c r="K28" s="5"/>
      <c r="L28" s="5"/>
      <c r="M28" s="5"/>
      <c r="N28" s="5"/>
      <c r="O28" s="5"/>
      <c r="P28" s="103">
        <f>Forside!$E$67</f>
        <v>0</v>
      </c>
      <c r="Q28" s="104">
        <f t="shared" si="9"/>
        <v>0</v>
      </c>
      <c r="R28" s="104">
        <f t="shared" si="10"/>
        <v>0</v>
      </c>
      <c r="S28" s="104">
        <f t="shared" si="11"/>
        <v>0</v>
      </c>
      <c r="T28" s="5"/>
    </row>
    <row r="29" spans="1:20" s="17" customFormat="1" ht="15.75" thickBot="1" x14ac:dyDescent="0.25">
      <c r="A29" s="95"/>
      <c r="B29" s="330" t="s">
        <v>961</v>
      </c>
      <c r="C29" s="330"/>
      <c r="D29" s="330"/>
      <c r="E29" s="330"/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>
        <f>SUM(R25:R28)</f>
        <v>0</v>
      </c>
      <c r="S29" s="96">
        <f>SUM(S18:S28)</f>
        <v>0</v>
      </c>
      <c r="T29" s="97"/>
    </row>
    <row r="30" spans="1:20" ht="15.75" x14ac:dyDescent="0.2">
      <c r="A30" s="94" t="s">
        <v>728</v>
      </c>
      <c r="B30" s="118"/>
      <c r="C30" s="178"/>
      <c r="D30" s="194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20"/>
    </row>
    <row r="31" spans="1:20" ht="42.75" x14ac:dyDescent="0.2">
      <c r="A31" s="85"/>
      <c r="B31" s="85" t="s">
        <v>443</v>
      </c>
      <c r="C31" s="179">
        <v>5150</v>
      </c>
      <c r="D31" s="200" t="s">
        <v>576</v>
      </c>
      <c r="E31" s="98"/>
      <c r="F31" s="5"/>
      <c r="G31" s="5"/>
      <c r="H31" s="5"/>
      <c r="I31" s="5"/>
      <c r="J31" s="5"/>
      <c r="K31" s="5"/>
      <c r="L31" s="5"/>
      <c r="M31" s="5"/>
      <c r="N31" s="5"/>
      <c r="O31" s="5"/>
      <c r="P31" s="103">
        <f>Forside!$E$68</f>
        <v>0</v>
      </c>
      <c r="Q31" s="104">
        <f t="shared" ref="Q31" si="12">O31*P31</f>
        <v>0</v>
      </c>
      <c r="R31" s="104">
        <f t="shared" ref="R31" si="13">O31+Q31</f>
        <v>0</v>
      </c>
      <c r="S31" s="104">
        <f t="shared" ref="S31" si="14">R31*C31</f>
        <v>0</v>
      </c>
      <c r="T31" s="5"/>
    </row>
    <row r="32" spans="1:20" ht="15" x14ac:dyDescent="0.25">
      <c r="A32" s="85"/>
      <c r="B32" s="87" t="s">
        <v>184</v>
      </c>
      <c r="C32" s="179">
        <v>4250</v>
      </c>
      <c r="D32" s="200" t="s">
        <v>576</v>
      </c>
      <c r="E32" s="98"/>
      <c r="F32" s="5"/>
      <c r="G32" s="1"/>
      <c r="H32" s="1"/>
      <c r="I32" s="3"/>
      <c r="J32" s="5"/>
      <c r="K32" s="5"/>
      <c r="L32" s="5"/>
      <c r="M32" s="5"/>
      <c r="N32" s="5"/>
      <c r="O32" s="5"/>
      <c r="P32" s="103">
        <f>Forside!$E$68</f>
        <v>0</v>
      </c>
      <c r="Q32" s="104">
        <f t="shared" ref="Q32:Q36" si="15">O32*P32</f>
        <v>0</v>
      </c>
      <c r="R32" s="104">
        <f t="shared" ref="R32:R36" si="16">O32+Q32</f>
        <v>0</v>
      </c>
      <c r="S32" s="104">
        <f t="shared" ref="S32:S36" si="17">R32*C32</f>
        <v>0</v>
      </c>
      <c r="T32" s="5"/>
    </row>
    <row r="33" spans="1:20" ht="15" x14ac:dyDescent="0.25">
      <c r="A33" s="85"/>
      <c r="B33" s="87" t="s">
        <v>185</v>
      </c>
      <c r="C33" s="179">
        <v>3000</v>
      </c>
      <c r="D33" s="200" t="s">
        <v>576</v>
      </c>
      <c r="E33" s="98"/>
      <c r="F33" s="5"/>
      <c r="G33" s="1"/>
      <c r="H33" s="1"/>
      <c r="I33" s="3"/>
      <c r="J33" s="5"/>
      <c r="K33" s="5"/>
      <c r="L33" s="5"/>
      <c r="M33" s="5"/>
      <c r="N33" s="5"/>
      <c r="O33" s="5"/>
      <c r="P33" s="103">
        <f>Forside!$E$68</f>
        <v>0</v>
      </c>
      <c r="Q33" s="104">
        <f t="shared" si="15"/>
        <v>0</v>
      </c>
      <c r="R33" s="104">
        <f t="shared" si="16"/>
        <v>0</v>
      </c>
      <c r="S33" s="104">
        <f t="shared" si="17"/>
        <v>0</v>
      </c>
      <c r="T33" s="5"/>
    </row>
    <row r="34" spans="1:20" ht="15" x14ac:dyDescent="0.25">
      <c r="A34" s="85"/>
      <c r="B34" s="142" t="s">
        <v>186</v>
      </c>
      <c r="C34" s="179">
        <v>100</v>
      </c>
      <c r="D34" s="200" t="s">
        <v>727</v>
      </c>
      <c r="E34" s="98"/>
      <c r="F34" s="5"/>
      <c r="G34" s="1"/>
      <c r="H34" s="1"/>
      <c r="I34" s="3"/>
      <c r="J34" s="5"/>
      <c r="K34" s="5"/>
      <c r="L34" s="5"/>
      <c r="M34" s="5"/>
      <c r="N34" s="5"/>
      <c r="O34" s="5"/>
      <c r="P34" s="103">
        <f>Forside!$E$68</f>
        <v>0</v>
      </c>
      <c r="Q34" s="104">
        <f t="shared" si="15"/>
        <v>0</v>
      </c>
      <c r="R34" s="104">
        <f t="shared" si="16"/>
        <v>0</v>
      </c>
      <c r="S34" s="104">
        <f t="shared" si="17"/>
        <v>0</v>
      </c>
      <c r="T34" s="5"/>
    </row>
    <row r="35" spans="1:20" ht="15" x14ac:dyDescent="0.25">
      <c r="A35" s="125"/>
      <c r="B35" s="112" t="s">
        <v>188</v>
      </c>
      <c r="C35" s="180">
        <v>90</v>
      </c>
      <c r="D35" s="201" t="s">
        <v>643</v>
      </c>
      <c r="E35" s="113"/>
      <c r="F35" s="29"/>
      <c r="G35" s="41"/>
      <c r="H35" s="41"/>
      <c r="I35" s="39"/>
      <c r="J35" s="29"/>
      <c r="K35" s="29"/>
      <c r="L35" s="29"/>
      <c r="M35" s="29"/>
      <c r="N35" s="29"/>
      <c r="O35" s="29"/>
      <c r="P35" s="103">
        <f>Forside!$E$68</f>
        <v>0</v>
      </c>
      <c r="Q35" s="104">
        <f t="shared" si="15"/>
        <v>0</v>
      </c>
      <c r="R35" s="104">
        <f t="shared" si="16"/>
        <v>0</v>
      </c>
      <c r="S35" s="104">
        <f t="shared" si="17"/>
        <v>0</v>
      </c>
      <c r="T35" s="29"/>
    </row>
    <row r="36" spans="1:20" ht="15" x14ac:dyDescent="0.25">
      <c r="A36" s="85"/>
      <c r="B36" s="87" t="s">
        <v>187</v>
      </c>
      <c r="C36" s="179">
        <v>125</v>
      </c>
      <c r="D36" s="200" t="s">
        <v>576</v>
      </c>
      <c r="E36" s="98"/>
      <c r="F36" s="5"/>
      <c r="G36" s="1"/>
      <c r="H36" s="1"/>
      <c r="I36" s="3"/>
      <c r="J36" s="5"/>
      <c r="K36" s="5"/>
      <c r="L36" s="5"/>
      <c r="M36" s="5"/>
      <c r="N36" s="5"/>
      <c r="O36" s="5"/>
      <c r="P36" s="103">
        <f>Forside!$E$68</f>
        <v>0</v>
      </c>
      <c r="Q36" s="104">
        <f t="shared" si="15"/>
        <v>0</v>
      </c>
      <c r="R36" s="104">
        <f t="shared" si="16"/>
        <v>0</v>
      </c>
      <c r="S36" s="104">
        <f t="shared" si="17"/>
        <v>0</v>
      </c>
      <c r="T36" s="5"/>
    </row>
    <row r="37" spans="1:20" s="17" customFormat="1" ht="15" x14ac:dyDescent="0.2">
      <c r="A37" s="95"/>
      <c r="B37" s="330" t="s">
        <v>961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>
        <f>SUM(R33:R36)</f>
        <v>0</v>
      </c>
      <c r="S37" s="96">
        <f>SUM(S31:S36)</f>
        <v>0</v>
      </c>
      <c r="T37" s="97"/>
    </row>
    <row r="44" spans="1:20" x14ac:dyDescent="0.2">
      <c r="B44" s="49"/>
    </row>
  </sheetData>
  <sortState xmlns:xlrd2="http://schemas.microsoft.com/office/spreadsheetml/2017/richdata2" ref="G5:I31">
    <sortCondition ref="G5:G31"/>
  </sortState>
  <mergeCells count="3">
    <mergeCell ref="B37:R37"/>
    <mergeCell ref="B29:R29"/>
    <mergeCell ref="B16:R1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45C6-2030-467B-B9EB-F674D2D13245}">
  <dimension ref="A1:T103"/>
  <sheetViews>
    <sheetView zoomScale="110" zoomScaleNormal="110" workbookViewId="0">
      <pane ySplit="2" topLeftCell="A3" activePane="bottomLeft" state="frozen"/>
      <selection pane="bottomLeft" activeCell="B77" sqref="B77"/>
    </sheetView>
  </sheetViews>
  <sheetFormatPr baseColWidth="10" defaultColWidth="11.42578125" defaultRowHeight="14.25" x14ac:dyDescent="0.2"/>
  <cols>
    <col min="1" max="1" width="31.140625" style="4" customWidth="1"/>
    <col min="2" max="2" width="64.140625" style="4" customWidth="1"/>
    <col min="3" max="3" width="11.7109375" style="181" bestFit="1" customWidth="1"/>
    <col min="4" max="4" width="11.42578125" style="195"/>
    <col min="5" max="5" width="41.5703125" style="4" customWidth="1"/>
    <col min="6" max="6" width="17" style="4" customWidth="1"/>
    <col min="7" max="7" width="21.85546875" style="4" customWidth="1"/>
    <col min="8" max="8" width="24.28515625" style="4" customWidth="1"/>
    <col min="9" max="9" width="16.28515625" style="4" customWidth="1"/>
    <col min="10" max="10" width="11.140625" style="4" customWidth="1"/>
    <col min="11" max="11" width="26.42578125" style="4" customWidth="1"/>
    <col min="12" max="12" width="10" style="4" customWidth="1"/>
    <col min="13" max="13" width="9.140625" style="4" customWidth="1"/>
    <col min="14" max="14" width="16.140625" style="4" customWidth="1"/>
    <col min="15" max="15" width="16.85546875" style="4" customWidth="1"/>
    <col min="16" max="16" width="11.7109375" style="4" bestFit="1" customWidth="1"/>
    <col min="17" max="17" width="13.85546875" style="4" bestFit="1" customWidth="1"/>
    <col min="18" max="19" width="27.28515625" style="4" customWidth="1"/>
    <col min="20" max="20" width="41.42578125" style="4" customWidth="1"/>
    <col min="21" max="16384" width="11.42578125" style="4"/>
  </cols>
  <sheetData>
    <row r="1" spans="1:20" ht="85.5" x14ac:dyDescent="0.2">
      <c r="A1" s="6" t="s">
        <v>558</v>
      </c>
      <c r="B1" s="6" t="s">
        <v>179</v>
      </c>
      <c r="C1" s="7" t="s">
        <v>559</v>
      </c>
      <c r="D1" s="7" t="s">
        <v>560</v>
      </c>
      <c r="E1" s="7" t="s">
        <v>561</v>
      </c>
      <c r="F1" s="7" t="s">
        <v>562</v>
      </c>
      <c r="G1" s="8" t="s">
        <v>563</v>
      </c>
      <c r="H1" s="7" t="s">
        <v>564</v>
      </c>
      <c r="I1" s="8" t="s">
        <v>565</v>
      </c>
      <c r="J1" s="8" t="s">
        <v>566</v>
      </c>
      <c r="K1" s="7" t="s">
        <v>567</v>
      </c>
      <c r="L1" s="8" t="s">
        <v>1040</v>
      </c>
      <c r="M1" s="8" t="s">
        <v>1041</v>
      </c>
      <c r="N1" s="9" t="s">
        <v>569</v>
      </c>
      <c r="O1" s="10" t="s">
        <v>570</v>
      </c>
      <c r="P1" s="11" t="s">
        <v>571</v>
      </c>
      <c r="Q1" s="12" t="s">
        <v>572</v>
      </c>
      <c r="R1" s="12" t="s">
        <v>573</v>
      </c>
      <c r="S1" s="13" t="s">
        <v>574</v>
      </c>
      <c r="T1" s="14" t="s">
        <v>4</v>
      </c>
    </row>
    <row r="2" spans="1:20" ht="29.25" thickBot="1" x14ac:dyDescent="0.25">
      <c r="A2" s="19"/>
      <c r="B2" s="20" t="s">
        <v>575</v>
      </c>
      <c r="C2" s="177">
        <v>600</v>
      </c>
      <c r="D2" s="193" t="s">
        <v>576</v>
      </c>
      <c r="E2" s="20" t="s">
        <v>577</v>
      </c>
      <c r="F2" s="22" t="s">
        <v>578</v>
      </c>
      <c r="G2" s="20">
        <v>864426</v>
      </c>
      <c r="H2" s="20" t="s">
        <v>579</v>
      </c>
      <c r="I2" s="20" t="s">
        <v>580</v>
      </c>
      <c r="J2" s="20" t="s">
        <v>581</v>
      </c>
      <c r="K2" s="20"/>
      <c r="L2" s="21" t="s">
        <v>177</v>
      </c>
      <c r="M2" s="21" t="s">
        <v>576</v>
      </c>
      <c r="N2" s="21">
        <v>1</v>
      </c>
      <c r="O2" s="73">
        <v>0.5</v>
      </c>
      <c r="P2" s="202">
        <v>0.05</v>
      </c>
      <c r="Q2" s="73">
        <f>O2*P2</f>
        <v>2.5000000000000001E-2</v>
      </c>
      <c r="R2" s="73">
        <f>O2+Q2</f>
        <v>0.52500000000000002</v>
      </c>
      <c r="S2" s="73">
        <f>R2*C2</f>
        <v>315</v>
      </c>
      <c r="T2" s="23"/>
    </row>
    <row r="3" spans="1:20" ht="15.75" x14ac:dyDescent="0.2">
      <c r="A3" s="94" t="s">
        <v>778</v>
      </c>
      <c r="B3" s="118"/>
      <c r="C3" s="178"/>
      <c r="D3" s="194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0" x14ac:dyDescent="0.2">
      <c r="A4" s="85"/>
      <c r="B4" s="87" t="s">
        <v>95</v>
      </c>
      <c r="C4" s="179">
        <v>193</v>
      </c>
      <c r="D4" s="190" t="s">
        <v>576</v>
      </c>
      <c r="E4" s="98"/>
      <c r="F4" s="5"/>
      <c r="G4" s="5"/>
      <c r="H4" s="5"/>
      <c r="I4" s="5"/>
      <c r="J4" s="5"/>
      <c r="K4" s="5"/>
      <c r="L4" s="5"/>
      <c r="M4" s="5"/>
      <c r="N4" s="5"/>
      <c r="O4" s="5"/>
      <c r="P4" s="103">
        <f>Forside!$E$70</f>
        <v>0</v>
      </c>
      <c r="Q4" s="104">
        <f t="shared" ref="Q4" si="0">O4*P4</f>
        <v>0</v>
      </c>
      <c r="R4" s="104">
        <f t="shared" ref="R4" si="1">O4+Q4</f>
        <v>0</v>
      </c>
      <c r="S4" s="104">
        <f t="shared" ref="S4" si="2">R4*C4</f>
        <v>0</v>
      </c>
      <c r="T4" s="5"/>
    </row>
    <row r="5" spans="1:20" x14ac:dyDescent="0.2">
      <c r="A5" s="85"/>
      <c r="B5" s="87" t="s">
        <v>66</v>
      </c>
      <c r="C5" s="179">
        <v>40</v>
      </c>
      <c r="D5" s="190" t="s">
        <v>576</v>
      </c>
      <c r="E5" s="98"/>
      <c r="F5" s="5"/>
      <c r="G5" s="5"/>
      <c r="H5" s="5"/>
      <c r="I5" s="5"/>
      <c r="J5" s="5"/>
      <c r="K5" s="5"/>
      <c r="L5" s="5"/>
      <c r="M5" s="5"/>
      <c r="N5" s="5"/>
      <c r="O5" s="5"/>
      <c r="P5" s="103">
        <f>Forside!$E$70</f>
        <v>0</v>
      </c>
      <c r="Q5" s="104">
        <f t="shared" ref="Q5:Q14" si="3">O5*P5</f>
        <v>0</v>
      </c>
      <c r="R5" s="104">
        <f t="shared" ref="R5:R14" si="4">O5+Q5</f>
        <v>0</v>
      </c>
      <c r="S5" s="104">
        <f t="shared" ref="S5:S14" si="5">R5*C5</f>
        <v>0</v>
      </c>
      <c r="T5" s="5"/>
    </row>
    <row r="6" spans="1:20" x14ac:dyDescent="0.2">
      <c r="A6" s="85"/>
      <c r="B6" s="87" t="s">
        <v>142</v>
      </c>
      <c r="C6" s="179">
        <v>785</v>
      </c>
      <c r="D6" s="190" t="s">
        <v>576</v>
      </c>
      <c r="E6" s="98"/>
      <c r="F6" s="5"/>
      <c r="G6" s="5"/>
      <c r="H6" s="5"/>
      <c r="I6" s="5"/>
      <c r="J6" s="5"/>
      <c r="K6" s="5"/>
      <c r="L6" s="5"/>
      <c r="M6" s="5"/>
      <c r="N6" s="5"/>
      <c r="O6" s="5"/>
      <c r="P6" s="103">
        <f>Forside!$E$70</f>
        <v>0</v>
      </c>
      <c r="Q6" s="104">
        <f t="shared" si="3"/>
        <v>0</v>
      </c>
      <c r="R6" s="104">
        <f t="shared" si="4"/>
        <v>0</v>
      </c>
      <c r="S6" s="104">
        <f t="shared" si="5"/>
        <v>0</v>
      </c>
      <c r="T6" s="5"/>
    </row>
    <row r="7" spans="1:20" x14ac:dyDescent="0.2">
      <c r="A7" s="85"/>
      <c r="B7" s="87" t="s">
        <v>260</v>
      </c>
      <c r="C7" s="179">
        <v>83</v>
      </c>
      <c r="D7" s="190" t="s">
        <v>576</v>
      </c>
      <c r="E7" s="98"/>
      <c r="F7" s="5"/>
      <c r="G7" s="5"/>
      <c r="H7" s="5"/>
      <c r="I7" s="5"/>
      <c r="J7" s="5"/>
      <c r="K7" s="5"/>
      <c r="L7" s="5"/>
      <c r="M7" s="5"/>
      <c r="N7" s="5"/>
      <c r="O7" s="5"/>
      <c r="P7" s="103">
        <f>Forside!$E$70</f>
        <v>0</v>
      </c>
      <c r="Q7" s="104">
        <f t="shared" si="3"/>
        <v>0</v>
      </c>
      <c r="R7" s="104">
        <f t="shared" si="4"/>
        <v>0</v>
      </c>
      <c r="S7" s="104">
        <f t="shared" si="5"/>
        <v>0</v>
      </c>
      <c r="T7" s="18"/>
    </row>
    <row r="8" spans="1:20" s="27" customFormat="1" x14ac:dyDescent="0.2">
      <c r="A8" s="85"/>
      <c r="B8" s="87" t="s">
        <v>144</v>
      </c>
      <c r="C8" s="179">
        <v>15</v>
      </c>
      <c r="D8" s="190" t="s">
        <v>576</v>
      </c>
      <c r="E8" s="98"/>
      <c r="F8" s="26"/>
      <c r="G8" s="26"/>
      <c r="H8" s="26"/>
      <c r="I8" s="26"/>
      <c r="J8" s="26"/>
      <c r="K8" s="26"/>
      <c r="L8" s="26"/>
      <c r="M8" s="26"/>
      <c r="N8" s="26"/>
      <c r="O8" s="26"/>
      <c r="P8" s="103">
        <f>Forside!$E$70</f>
        <v>0</v>
      </c>
      <c r="Q8" s="104">
        <f t="shared" si="3"/>
        <v>0</v>
      </c>
      <c r="R8" s="104">
        <f t="shared" si="4"/>
        <v>0</v>
      </c>
      <c r="S8" s="104">
        <f t="shared" si="5"/>
        <v>0</v>
      </c>
      <c r="T8" s="26"/>
    </row>
    <row r="9" spans="1:20" x14ac:dyDescent="0.2">
      <c r="A9" s="85"/>
      <c r="B9" s="87" t="s">
        <v>145</v>
      </c>
      <c r="C9" s="179">
        <v>15</v>
      </c>
      <c r="D9" s="190" t="s">
        <v>576</v>
      </c>
      <c r="E9" s="98"/>
      <c r="F9" s="5"/>
      <c r="G9" s="5"/>
      <c r="H9" s="5"/>
      <c r="I9" s="5"/>
      <c r="J9" s="5"/>
      <c r="K9" s="5"/>
      <c r="L9" s="5"/>
      <c r="M9" s="5"/>
      <c r="N9" s="5"/>
      <c r="O9" s="5"/>
      <c r="P9" s="103">
        <f>Forside!$E$70</f>
        <v>0</v>
      </c>
      <c r="Q9" s="104">
        <f t="shared" si="3"/>
        <v>0</v>
      </c>
      <c r="R9" s="104">
        <f t="shared" si="4"/>
        <v>0</v>
      </c>
      <c r="S9" s="104">
        <f t="shared" si="5"/>
        <v>0</v>
      </c>
      <c r="T9" s="5"/>
    </row>
    <row r="10" spans="1:20" x14ac:dyDescent="0.2">
      <c r="A10" s="85"/>
      <c r="B10" s="87" t="s">
        <v>125</v>
      </c>
      <c r="C10" s="179">
        <v>25</v>
      </c>
      <c r="D10" s="190" t="s">
        <v>576</v>
      </c>
      <c r="E10" s="98"/>
      <c r="F10" s="5"/>
      <c r="G10" s="5"/>
      <c r="H10" s="5"/>
      <c r="I10" s="5"/>
      <c r="J10" s="5"/>
      <c r="K10" s="5"/>
      <c r="L10" s="5"/>
      <c r="M10" s="5"/>
      <c r="N10" s="5"/>
      <c r="O10" s="5"/>
      <c r="P10" s="103">
        <f>Forside!$E$70</f>
        <v>0</v>
      </c>
      <c r="Q10" s="104">
        <f t="shared" si="3"/>
        <v>0</v>
      </c>
      <c r="R10" s="104">
        <f t="shared" si="4"/>
        <v>0</v>
      </c>
      <c r="S10" s="104">
        <f t="shared" si="5"/>
        <v>0</v>
      </c>
      <c r="T10" s="5"/>
    </row>
    <row r="11" spans="1:20" x14ac:dyDescent="0.2">
      <c r="A11" s="85"/>
      <c r="B11" s="87" t="s">
        <v>141</v>
      </c>
      <c r="C11" s="179">
        <v>26</v>
      </c>
      <c r="D11" s="190" t="s">
        <v>576</v>
      </c>
      <c r="E11" s="98"/>
      <c r="F11" s="5"/>
      <c r="G11" s="5"/>
      <c r="H11" s="5"/>
      <c r="I11" s="5"/>
      <c r="J11" s="5"/>
      <c r="K11" s="5"/>
      <c r="L11" s="5"/>
      <c r="M11" s="5"/>
      <c r="N11" s="5"/>
      <c r="O11" s="5"/>
      <c r="P11" s="103">
        <f>Forside!$E$70</f>
        <v>0</v>
      </c>
      <c r="Q11" s="104">
        <f t="shared" si="3"/>
        <v>0</v>
      </c>
      <c r="R11" s="104">
        <f t="shared" si="4"/>
        <v>0</v>
      </c>
      <c r="S11" s="104">
        <f t="shared" si="5"/>
        <v>0</v>
      </c>
      <c r="T11" s="5"/>
    </row>
    <row r="12" spans="1:20" x14ac:dyDescent="0.2">
      <c r="A12" s="85"/>
      <c r="B12" s="87" t="s">
        <v>116</v>
      </c>
      <c r="C12" s="179">
        <v>13</v>
      </c>
      <c r="D12" s="190" t="s">
        <v>576</v>
      </c>
      <c r="E12" s="98"/>
      <c r="F12" s="5"/>
      <c r="G12" s="5"/>
      <c r="H12" s="5"/>
      <c r="I12" s="5"/>
      <c r="J12" s="5"/>
      <c r="K12" s="5"/>
      <c r="L12" s="5"/>
      <c r="M12" s="5"/>
      <c r="N12" s="5"/>
      <c r="O12" s="5"/>
      <c r="P12" s="103">
        <f>Forside!$E$70</f>
        <v>0</v>
      </c>
      <c r="Q12" s="104">
        <f t="shared" si="3"/>
        <v>0</v>
      </c>
      <c r="R12" s="104">
        <f t="shared" si="4"/>
        <v>0</v>
      </c>
      <c r="S12" s="104">
        <f t="shared" si="5"/>
        <v>0</v>
      </c>
      <c r="T12" s="5"/>
    </row>
    <row r="13" spans="1:20" x14ac:dyDescent="0.2">
      <c r="A13" s="85"/>
      <c r="B13" s="87" t="s">
        <v>72</v>
      </c>
      <c r="C13" s="179">
        <v>9</v>
      </c>
      <c r="D13" s="190" t="s">
        <v>576</v>
      </c>
      <c r="E13" s="98"/>
      <c r="F13" s="5"/>
      <c r="G13" s="5"/>
      <c r="H13" s="5"/>
      <c r="I13" s="5"/>
      <c r="J13" s="5"/>
      <c r="K13" s="5"/>
      <c r="L13" s="5"/>
      <c r="M13" s="5"/>
      <c r="N13" s="5"/>
      <c r="O13" s="5"/>
      <c r="P13" s="103">
        <f>Forside!$E$70</f>
        <v>0</v>
      </c>
      <c r="Q13" s="104">
        <f t="shared" si="3"/>
        <v>0</v>
      </c>
      <c r="R13" s="104">
        <f t="shared" si="4"/>
        <v>0</v>
      </c>
      <c r="S13" s="104">
        <f t="shared" si="5"/>
        <v>0</v>
      </c>
      <c r="T13" s="5"/>
    </row>
    <row r="14" spans="1:20" x14ac:dyDescent="0.2">
      <c r="A14" s="85"/>
      <c r="B14" s="87" t="s">
        <v>140</v>
      </c>
      <c r="C14" s="179">
        <v>44</v>
      </c>
      <c r="D14" s="190" t="s">
        <v>576</v>
      </c>
      <c r="E14" s="98"/>
      <c r="F14" s="5"/>
      <c r="G14" s="5"/>
      <c r="H14" s="5"/>
      <c r="I14" s="5"/>
      <c r="J14" s="5"/>
      <c r="K14" s="5"/>
      <c r="L14" s="5"/>
      <c r="M14" s="5"/>
      <c r="N14" s="5"/>
      <c r="O14" s="5"/>
      <c r="P14" s="103">
        <f>Forside!$E$70</f>
        <v>0</v>
      </c>
      <c r="Q14" s="104">
        <f t="shared" si="3"/>
        <v>0</v>
      </c>
      <c r="R14" s="104">
        <f t="shared" si="4"/>
        <v>0</v>
      </c>
      <c r="S14" s="104">
        <f t="shared" si="5"/>
        <v>0</v>
      </c>
      <c r="T14" s="5"/>
    </row>
    <row r="15" spans="1:20" s="17" customFormat="1" ht="15.75" thickBot="1" x14ac:dyDescent="0.25">
      <c r="A15" s="95"/>
      <c r="B15" s="330" t="s">
        <v>961</v>
      </c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>
        <f>SUM(R11:R14)</f>
        <v>0</v>
      </c>
      <c r="S15" s="96">
        <f>SUM(S4:S14)</f>
        <v>0</v>
      </c>
      <c r="T15" s="97"/>
    </row>
    <row r="16" spans="1:20" ht="15.75" x14ac:dyDescent="0.2">
      <c r="A16" s="94" t="s">
        <v>779</v>
      </c>
      <c r="B16" s="118"/>
      <c r="C16" s="178"/>
      <c r="D16" s="194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20"/>
    </row>
    <row r="17" spans="1:20" s="27" customFormat="1" x14ac:dyDescent="0.2">
      <c r="A17" s="85"/>
      <c r="B17" s="87" t="s">
        <v>997</v>
      </c>
      <c r="C17" s="179">
        <v>9</v>
      </c>
      <c r="D17" s="190" t="s">
        <v>576</v>
      </c>
      <c r="E17" s="98" t="s">
        <v>996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103">
        <f>Forside!$E$71</f>
        <v>0</v>
      </c>
      <c r="Q17" s="104">
        <f t="shared" ref="Q17" si="6">O17*P17</f>
        <v>0</v>
      </c>
      <c r="R17" s="104">
        <f t="shared" ref="R17" si="7">O17+Q17</f>
        <v>0</v>
      </c>
      <c r="S17" s="104">
        <f t="shared" ref="S17" si="8">R17*C17</f>
        <v>0</v>
      </c>
      <c r="T17" s="26"/>
    </row>
    <row r="18" spans="1:20" s="27" customFormat="1" x14ac:dyDescent="0.2">
      <c r="A18" s="85"/>
      <c r="B18" s="87" t="s">
        <v>139</v>
      </c>
      <c r="C18" s="179">
        <v>88</v>
      </c>
      <c r="D18" s="190" t="s">
        <v>576</v>
      </c>
      <c r="E18" s="98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103">
        <f>Forside!$E$71</f>
        <v>0</v>
      </c>
      <c r="Q18" s="104">
        <f t="shared" ref="Q18:Q27" si="9">O18*P18</f>
        <v>0</v>
      </c>
      <c r="R18" s="104">
        <f t="shared" ref="R18:R27" si="10">O18+Q18</f>
        <v>0</v>
      </c>
      <c r="S18" s="104">
        <f t="shared" ref="S18:S27" si="11">R18*C18</f>
        <v>0</v>
      </c>
      <c r="T18" s="26"/>
    </row>
    <row r="19" spans="1:20" s="27" customFormat="1" x14ac:dyDescent="0.2">
      <c r="A19" s="85"/>
      <c r="B19" s="87" t="s">
        <v>146</v>
      </c>
      <c r="C19" s="179">
        <v>5</v>
      </c>
      <c r="D19" s="190" t="s">
        <v>576</v>
      </c>
      <c r="E19" s="9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03">
        <f>Forside!$E$71</f>
        <v>0</v>
      </c>
      <c r="Q19" s="104">
        <f t="shared" si="9"/>
        <v>0</v>
      </c>
      <c r="R19" s="104">
        <f t="shared" si="10"/>
        <v>0</v>
      </c>
      <c r="S19" s="104">
        <f t="shared" si="11"/>
        <v>0</v>
      </c>
      <c r="T19" s="26"/>
    </row>
    <row r="20" spans="1:20" s="27" customFormat="1" x14ac:dyDescent="0.2">
      <c r="A20" s="85"/>
      <c r="B20" s="87" t="s">
        <v>143</v>
      </c>
      <c r="C20" s="179">
        <v>167</v>
      </c>
      <c r="D20" s="190" t="s">
        <v>576</v>
      </c>
      <c r="E20" s="9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103">
        <f>Forside!$E$71</f>
        <v>0</v>
      </c>
      <c r="Q20" s="104">
        <f t="shared" si="9"/>
        <v>0</v>
      </c>
      <c r="R20" s="104">
        <f t="shared" si="10"/>
        <v>0</v>
      </c>
      <c r="S20" s="104">
        <f t="shared" si="11"/>
        <v>0</v>
      </c>
      <c r="T20" s="26"/>
    </row>
    <row r="21" spans="1:20" s="27" customFormat="1" x14ac:dyDescent="0.2">
      <c r="A21" s="85"/>
      <c r="B21" s="87" t="s">
        <v>151</v>
      </c>
      <c r="C21" s="179">
        <v>106</v>
      </c>
      <c r="D21" s="190" t="s">
        <v>576</v>
      </c>
      <c r="E21" s="98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03">
        <f>Forside!$E$71</f>
        <v>0</v>
      </c>
      <c r="Q21" s="104">
        <f t="shared" si="9"/>
        <v>0</v>
      </c>
      <c r="R21" s="104">
        <f t="shared" si="10"/>
        <v>0</v>
      </c>
      <c r="S21" s="104">
        <f t="shared" si="11"/>
        <v>0</v>
      </c>
      <c r="T21" s="26"/>
    </row>
    <row r="22" spans="1:20" s="27" customFormat="1" x14ac:dyDescent="0.2">
      <c r="A22" s="85"/>
      <c r="B22" s="87" t="s">
        <v>48</v>
      </c>
      <c r="C22" s="179">
        <v>467</v>
      </c>
      <c r="D22" s="190" t="s">
        <v>576</v>
      </c>
      <c r="E22" s="9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103">
        <f>Forside!$E$71</f>
        <v>0</v>
      </c>
      <c r="Q22" s="104">
        <f t="shared" si="9"/>
        <v>0</v>
      </c>
      <c r="R22" s="104">
        <f t="shared" si="10"/>
        <v>0</v>
      </c>
      <c r="S22" s="104">
        <f t="shared" si="11"/>
        <v>0</v>
      </c>
      <c r="T22" s="26"/>
    </row>
    <row r="23" spans="1:20" s="27" customFormat="1" x14ac:dyDescent="0.2">
      <c r="A23" s="85"/>
      <c r="B23" s="87" t="s">
        <v>14</v>
      </c>
      <c r="C23" s="179">
        <v>115</v>
      </c>
      <c r="D23" s="190" t="s">
        <v>576</v>
      </c>
      <c r="E23" s="9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103">
        <f>Forside!$E$71</f>
        <v>0</v>
      </c>
      <c r="Q23" s="104">
        <f t="shared" si="9"/>
        <v>0</v>
      </c>
      <c r="R23" s="104">
        <f t="shared" si="10"/>
        <v>0</v>
      </c>
      <c r="S23" s="104">
        <f t="shared" si="11"/>
        <v>0</v>
      </c>
      <c r="T23" s="26"/>
    </row>
    <row r="24" spans="1:20" s="27" customFormat="1" x14ac:dyDescent="0.2">
      <c r="A24" s="85"/>
      <c r="B24" s="87" t="s">
        <v>163</v>
      </c>
      <c r="C24" s="179">
        <v>9</v>
      </c>
      <c r="D24" s="190" t="s">
        <v>600</v>
      </c>
      <c r="E24" s="9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103">
        <f>Forside!$E$71</f>
        <v>0</v>
      </c>
      <c r="Q24" s="104">
        <f t="shared" si="9"/>
        <v>0</v>
      </c>
      <c r="R24" s="104">
        <f t="shared" si="10"/>
        <v>0</v>
      </c>
      <c r="S24" s="104">
        <f t="shared" si="11"/>
        <v>0</v>
      </c>
      <c r="T24" s="26"/>
    </row>
    <row r="25" spans="1:20" s="27" customFormat="1" x14ac:dyDescent="0.2">
      <c r="A25" s="85"/>
      <c r="B25" s="87" t="s">
        <v>138</v>
      </c>
      <c r="C25" s="179">
        <v>470</v>
      </c>
      <c r="D25" s="190" t="s">
        <v>576</v>
      </c>
      <c r="E25" s="9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103">
        <f>Forside!$E$71</f>
        <v>0</v>
      </c>
      <c r="Q25" s="104">
        <f t="shared" si="9"/>
        <v>0</v>
      </c>
      <c r="R25" s="104">
        <f t="shared" si="10"/>
        <v>0</v>
      </c>
      <c r="S25" s="104">
        <f t="shared" si="11"/>
        <v>0</v>
      </c>
      <c r="T25" s="26"/>
    </row>
    <row r="26" spans="1:20" s="27" customFormat="1" x14ac:dyDescent="0.2">
      <c r="A26" s="85"/>
      <c r="B26" s="87" t="s">
        <v>207</v>
      </c>
      <c r="C26" s="179">
        <v>94</v>
      </c>
      <c r="D26" s="190" t="s">
        <v>576</v>
      </c>
      <c r="E26" s="98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103">
        <f>Forside!$E$71</f>
        <v>0</v>
      </c>
      <c r="Q26" s="104">
        <f t="shared" si="9"/>
        <v>0</v>
      </c>
      <c r="R26" s="104">
        <f t="shared" si="10"/>
        <v>0</v>
      </c>
      <c r="S26" s="104">
        <f t="shared" si="11"/>
        <v>0</v>
      </c>
      <c r="T26" s="26"/>
    </row>
    <row r="27" spans="1:20" s="51" customFormat="1" x14ac:dyDescent="0.2">
      <c r="A27" s="85"/>
      <c r="B27" s="87" t="s">
        <v>190</v>
      </c>
      <c r="C27" s="179">
        <v>20</v>
      </c>
      <c r="D27" s="190" t="s">
        <v>576</v>
      </c>
      <c r="E27" s="98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103">
        <f>Forside!$E$71</f>
        <v>0</v>
      </c>
      <c r="Q27" s="104">
        <f t="shared" si="9"/>
        <v>0</v>
      </c>
      <c r="R27" s="104">
        <f t="shared" si="10"/>
        <v>0</v>
      </c>
      <c r="S27" s="104">
        <f t="shared" si="11"/>
        <v>0</v>
      </c>
      <c r="T27" s="52"/>
    </row>
    <row r="28" spans="1:20" s="17" customFormat="1" ht="15.75" thickBot="1" x14ac:dyDescent="0.25">
      <c r="A28" s="95"/>
      <c r="B28" s="330" t="s">
        <v>961</v>
      </c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>
        <f>SUM(R24:R27)</f>
        <v>0</v>
      </c>
      <c r="S28" s="96">
        <f>SUM(S17:S27)</f>
        <v>0</v>
      </c>
      <c r="T28" s="97"/>
    </row>
    <row r="29" spans="1:20" ht="15.75" x14ac:dyDescent="0.2">
      <c r="A29" s="94" t="s">
        <v>780</v>
      </c>
      <c r="B29" s="118"/>
      <c r="C29" s="178"/>
      <c r="D29" s="194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20"/>
    </row>
    <row r="30" spans="1:20" x14ac:dyDescent="0.2">
      <c r="A30" s="85"/>
      <c r="B30" s="87" t="s">
        <v>209</v>
      </c>
      <c r="C30" s="179">
        <v>181</v>
      </c>
      <c r="D30" s="190" t="s">
        <v>576</v>
      </c>
      <c r="E30" s="98"/>
      <c r="F30" s="26"/>
      <c r="G30" s="5"/>
      <c r="H30" s="5"/>
      <c r="I30" s="5"/>
      <c r="J30" s="5"/>
      <c r="K30" s="5"/>
      <c r="L30" s="5"/>
      <c r="M30" s="5"/>
      <c r="N30" s="5"/>
      <c r="O30" s="5"/>
      <c r="P30" s="103">
        <f>Forside!$E$72</f>
        <v>0</v>
      </c>
      <c r="Q30" s="104">
        <f t="shared" ref="Q30" si="12">O30*P30</f>
        <v>0</v>
      </c>
      <c r="R30" s="104">
        <f t="shared" ref="R30" si="13">O30+Q30</f>
        <v>0</v>
      </c>
      <c r="S30" s="104">
        <f t="shared" ref="S30" si="14">R30*C30</f>
        <v>0</v>
      </c>
      <c r="T30" s="5"/>
    </row>
    <row r="31" spans="1:20" x14ac:dyDescent="0.2">
      <c r="A31" s="85"/>
      <c r="B31" s="87" t="s">
        <v>790</v>
      </c>
      <c r="C31" s="179">
        <v>500</v>
      </c>
      <c r="D31" s="190" t="s">
        <v>576</v>
      </c>
      <c r="E31" s="98"/>
      <c r="F31" s="26"/>
      <c r="G31" s="5"/>
      <c r="H31" s="5"/>
      <c r="I31" s="5"/>
      <c r="J31" s="5"/>
      <c r="K31" s="5"/>
      <c r="L31" s="5"/>
      <c r="M31" s="5"/>
      <c r="N31" s="5"/>
      <c r="O31" s="5"/>
      <c r="P31" s="103">
        <f>Forside!$E$72</f>
        <v>0</v>
      </c>
      <c r="Q31" s="104">
        <f t="shared" ref="Q31:Q33" si="15">O31*P31</f>
        <v>0</v>
      </c>
      <c r="R31" s="104">
        <f t="shared" ref="R31:R33" si="16">O31+Q31</f>
        <v>0</v>
      </c>
      <c r="S31" s="104">
        <f t="shared" ref="S31:S33" si="17">R31*C31</f>
        <v>0</v>
      </c>
      <c r="T31" s="5"/>
    </row>
    <row r="32" spans="1:20" x14ac:dyDescent="0.2">
      <c r="A32" s="85"/>
      <c r="B32" s="87" t="s">
        <v>263</v>
      </c>
      <c r="C32" s="179">
        <v>40</v>
      </c>
      <c r="D32" s="190" t="s">
        <v>576</v>
      </c>
      <c r="E32" s="98"/>
      <c r="F32" s="26"/>
      <c r="G32" s="26"/>
      <c r="H32" s="5"/>
      <c r="I32" s="5"/>
      <c r="J32" s="5"/>
      <c r="K32" s="5"/>
      <c r="L32" s="5"/>
      <c r="M32" s="5"/>
      <c r="N32" s="5"/>
      <c r="O32" s="5"/>
      <c r="P32" s="103">
        <f>Forside!$E$72</f>
        <v>0</v>
      </c>
      <c r="Q32" s="104">
        <f t="shared" si="15"/>
        <v>0</v>
      </c>
      <c r="R32" s="104">
        <f t="shared" si="16"/>
        <v>0</v>
      </c>
      <c r="S32" s="104">
        <f t="shared" si="17"/>
        <v>0</v>
      </c>
      <c r="T32" s="5"/>
    </row>
    <row r="33" spans="1:20" x14ac:dyDescent="0.2">
      <c r="A33" s="85"/>
      <c r="B33" s="87" t="s">
        <v>262</v>
      </c>
      <c r="C33" s="179">
        <v>6</v>
      </c>
      <c r="D33" s="190" t="s">
        <v>576</v>
      </c>
      <c r="E33" s="98"/>
      <c r="F33" s="26"/>
      <c r="G33" s="26"/>
      <c r="H33" s="5"/>
      <c r="I33" s="5"/>
      <c r="J33" s="5"/>
      <c r="K33" s="5"/>
      <c r="L33" s="5"/>
      <c r="M33" s="5"/>
      <c r="N33" s="5"/>
      <c r="O33" s="5"/>
      <c r="P33" s="103">
        <f>Forside!$E$72</f>
        <v>0</v>
      </c>
      <c r="Q33" s="104">
        <f t="shared" si="15"/>
        <v>0</v>
      </c>
      <c r="R33" s="104">
        <f t="shared" si="16"/>
        <v>0</v>
      </c>
      <c r="S33" s="104">
        <f t="shared" si="17"/>
        <v>0</v>
      </c>
      <c r="T33" s="5"/>
    </row>
    <row r="34" spans="1:20" s="17" customFormat="1" ht="15.75" thickBot="1" x14ac:dyDescent="0.25">
      <c r="A34" s="95"/>
      <c r="B34" s="330" t="s">
        <v>961</v>
      </c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>
        <f>SUM(R30:R33)</f>
        <v>0</v>
      </c>
      <c r="S34" s="96">
        <f>SUM(S30:S33)</f>
        <v>0</v>
      </c>
      <c r="T34" s="97"/>
    </row>
    <row r="35" spans="1:20" ht="15.75" x14ac:dyDescent="0.2">
      <c r="A35" s="94" t="s">
        <v>796</v>
      </c>
      <c r="B35" s="118"/>
      <c r="C35" s="178"/>
      <c r="D35" s="194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20"/>
    </row>
    <row r="36" spans="1:20" x14ac:dyDescent="0.2">
      <c r="A36" s="277" t="s">
        <v>781</v>
      </c>
      <c r="B36" s="87" t="s">
        <v>61</v>
      </c>
      <c r="C36" s="179">
        <v>32</v>
      </c>
      <c r="D36" s="190" t="s">
        <v>177</v>
      </c>
      <c r="E36" s="98"/>
      <c r="F36" s="26"/>
      <c r="G36" s="26"/>
      <c r="H36" s="5"/>
      <c r="I36" s="5"/>
      <c r="J36" s="5"/>
      <c r="K36" s="5"/>
      <c r="L36" s="5"/>
      <c r="M36" s="5"/>
      <c r="N36" s="5"/>
      <c r="O36" s="5"/>
      <c r="P36" s="103">
        <f>Forside!$E$73</f>
        <v>0</v>
      </c>
      <c r="Q36" s="104">
        <f t="shared" ref="Q36" si="18">O36*P36</f>
        <v>0</v>
      </c>
      <c r="R36" s="104">
        <f t="shared" ref="R36" si="19">O36+Q36</f>
        <v>0</v>
      </c>
      <c r="S36" s="104">
        <f t="shared" ref="S36" si="20">R36*C36</f>
        <v>0</v>
      </c>
      <c r="T36" s="5"/>
    </row>
    <row r="37" spans="1:20" x14ac:dyDescent="0.2">
      <c r="A37" s="85"/>
      <c r="B37" s="87" t="s">
        <v>252</v>
      </c>
      <c r="C37" s="179">
        <v>10</v>
      </c>
      <c r="D37" s="190" t="s">
        <v>177</v>
      </c>
      <c r="E37" s="98"/>
      <c r="F37" s="26"/>
      <c r="G37" s="26"/>
      <c r="H37" s="5"/>
      <c r="I37" s="5"/>
      <c r="J37" s="5"/>
      <c r="K37" s="5"/>
      <c r="L37" s="5"/>
      <c r="M37" s="5"/>
      <c r="N37" s="5"/>
      <c r="O37" s="5"/>
      <c r="P37" s="103">
        <f>Forside!$E$73</f>
        <v>0</v>
      </c>
      <c r="Q37" s="104">
        <f t="shared" ref="Q37:Q83" si="21">O37*P37</f>
        <v>0</v>
      </c>
      <c r="R37" s="104">
        <f t="shared" ref="R37:R83" si="22">O37+Q37</f>
        <v>0</v>
      </c>
      <c r="S37" s="104">
        <f t="shared" ref="S37:S83" si="23">R37*C37</f>
        <v>0</v>
      </c>
      <c r="T37" s="5"/>
    </row>
    <row r="38" spans="1:20" x14ac:dyDescent="0.2">
      <c r="A38" s="85"/>
      <c r="B38" s="87" t="s">
        <v>253</v>
      </c>
      <c r="C38" s="179">
        <v>14</v>
      </c>
      <c r="D38" s="190" t="s">
        <v>576</v>
      </c>
      <c r="E38" s="98"/>
      <c r="F38" s="26"/>
      <c r="G38" s="26"/>
      <c r="H38" s="5"/>
      <c r="I38" s="5"/>
      <c r="J38" s="5"/>
      <c r="K38" s="5"/>
      <c r="L38" s="5"/>
      <c r="M38" s="5"/>
      <c r="N38" s="5"/>
      <c r="O38" s="5"/>
      <c r="P38" s="103">
        <f>Forside!$E$73</f>
        <v>0</v>
      </c>
      <c r="Q38" s="104">
        <f t="shared" si="21"/>
        <v>0</v>
      </c>
      <c r="R38" s="104">
        <f t="shared" si="22"/>
        <v>0</v>
      </c>
      <c r="S38" s="104">
        <f t="shared" si="23"/>
        <v>0</v>
      </c>
      <c r="T38" s="5"/>
    </row>
    <row r="39" spans="1:20" x14ac:dyDescent="0.2">
      <c r="A39" s="85"/>
      <c r="B39" s="87" t="s">
        <v>62</v>
      </c>
      <c r="C39" s="179">
        <v>11</v>
      </c>
      <c r="D39" s="190" t="s">
        <v>177</v>
      </c>
      <c r="E39" s="98"/>
      <c r="F39" s="26"/>
      <c r="G39" s="26"/>
      <c r="H39" s="5"/>
      <c r="I39" s="5"/>
      <c r="J39" s="5"/>
      <c r="K39" s="5"/>
      <c r="L39" s="5"/>
      <c r="M39" s="5"/>
      <c r="N39" s="5"/>
      <c r="O39" s="5"/>
      <c r="P39" s="103">
        <f>Forside!$E$73</f>
        <v>0</v>
      </c>
      <c r="Q39" s="104">
        <f t="shared" si="21"/>
        <v>0</v>
      </c>
      <c r="R39" s="104">
        <f t="shared" si="22"/>
        <v>0</v>
      </c>
      <c r="S39" s="104">
        <f t="shared" si="23"/>
        <v>0</v>
      </c>
      <c r="T39" s="5"/>
    </row>
    <row r="40" spans="1:20" x14ac:dyDescent="0.2">
      <c r="A40" s="85"/>
      <c r="B40" s="87" t="s">
        <v>68</v>
      </c>
      <c r="C40" s="179">
        <v>77</v>
      </c>
      <c r="D40" s="190" t="s">
        <v>177</v>
      </c>
      <c r="E40" s="98"/>
      <c r="F40" s="26"/>
      <c r="G40" s="26"/>
      <c r="H40" s="5"/>
      <c r="I40" s="5"/>
      <c r="J40" s="5"/>
      <c r="K40" s="5"/>
      <c r="L40" s="5"/>
      <c r="M40" s="5"/>
      <c r="N40" s="5"/>
      <c r="O40" s="5"/>
      <c r="P40" s="103">
        <f>Forside!$E$73</f>
        <v>0</v>
      </c>
      <c r="Q40" s="104">
        <f t="shared" si="21"/>
        <v>0</v>
      </c>
      <c r="R40" s="104">
        <f t="shared" si="22"/>
        <v>0</v>
      </c>
      <c r="S40" s="104">
        <f t="shared" si="23"/>
        <v>0</v>
      </c>
      <c r="T40" s="5"/>
    </row>
    <row r="41" spans="1:20" x14ac:dyDescent="0.2">
      <c r="A41" s="85"/>
      <c r="B41" s="87" t="s">
        <v>67</v>
      </c>
      <c r="C41" s="179">
        <v>33</v>
      </c>
      <c r="D41" s="190" t="s">
        <v>576</v>
      </c>
      <c r="E41" s="98"/>
      <c r="F41" s="26"/>
      <c r="G41" s="26"/>
      <c r="H41" s="5"/>
      <c r="I41" s="5"/>
      <c r="J41" s="5"/>
      <c r="K41" s="5"/>
      <c r="L41" s="5"/>
      <c r="M41" s="5"/>
      <c r="N41" s="5"/>
      <c r="O41" s="5"/>
      <c r="P41" s="103">
        <f>Forside!$E$73</f>
        <v>0</v>
      </c>
      <c r="Q41" s="104">
        <f t="shared" si="21"/>
        <v>0</v>
      </c>
      <c r="R41" s="104">
        <f t="shared" si="22"/>
        <v>0</v>
      </c>
      <c r="S41" s="104">
        <f t="shared" si="23"/>
        <v>0</v>
      </c>
      <c r="T41" s="5"/>
    </row>
    <row r="42" spans="1:20" x14ac:dyDescent="0.2">
      <c r="A42" s="277" t="s">
        <v>782</v>
      </c>
      <c r="B42" s="87" t="s">
        <v>79</v>
      </c>
      <c r="C42" s="179">
        <v>23</v>
      </c>
      <c r="D42" s="190" t="s">
        <v>576</v>
      </c>
      <c r="E42" s="98"/>
      <c r="F42" s="26"/>
      <c r="G42" s="26"/>
      <c r="H42" s="5"/>
      <c r="I42" s="5"/>
      <c r="J42" s="5"/>
      <c r="K42" s="5"/>
      <c r="L42" s="5"/>
      <c r="M42" s="5"/>
      <c r="N42" s="5"/>
      <c r="O42" s="5"/>
      <c r="P42" s="103">
        <f>Forside!$E$73</f>
        <v>0</v>
      </c>
      <c r="Q42" s="104">
        <f t="shared" si="21"/>
        <v>0</v>
      </c>
      <c r="R42" s="104">
        <f t="shared" si="22"/>
        <v>0</v>
      </c>
      <c r="S42" s="104">
        <f t="shared" si="23"/>
        <v>0</v>
      </c>
      <c r="T42" s="5"/>
    </row>
    <row r="43" spans="1:20" x14ac:dyDescent="0.2">
      <c r="A43" s="85"/>
      <c r="B43" s="87" t="s">
        <v>153</v>
      </c>
      <c r="C43" s="179">
        <v>20</v>
      </c>
      <c r="D43" s="190" t="s">
        <v>576</v>
      </c>
      <c r="E43" s="98"/>
      <c r="F43" s="26"/>
      <c r="G43" s="26"/>
      <c r="H43" s="5"/>
      <c r="I43" s="5"/>
      <c r="J43" s="5"/>
      <c r="K43" s="5"/>
      <c r="L43" s="5"/>
      <c r="M43" s="5"/>
      <c r="N43" s="5"/>
      <c r="O43" s="5"/>
      <c r="P43" s="103">
        <f>Forside!$E$73</f>
        <v>0</v>
      </c>
      <c r="Q43" s="104">
        <f t="shared" si="21"/>
        <v>0</v>
      </c>
      <c r="R43" s="104">
        <f t="shared" si="22"/>
        <v>0</v>
      </c>
      <c r="S43" s="104">
        <f t="shared" si="23"/>
        <v>0</v>
      </c>
      <c r="T43" s="5"/>
    </row>
    <row r="44" spans="1:20" x14ac:dyDescent="0.2">
      <c r="A44" s="85"/>
      <c r="B44" s="87" t="s">
        <v>155</v>
      </c>
      <c r="C44" s="179">
        <v>40</v>
      </c>
      <c r="D44" s="190" t="s">
        <v>576</v>
      </c>
      <c r="E44" s="98"/>
      <c r="F44" s="26"/>
      <c r="G44" s="26"/>
      <c r="H44" s="5"/>
      <c r="I44" s="5"/>
      <c r="J44" s="5"/>
      <c r="K44" s="5"/>
      <c r="L44" s="5"/>
      <c r="M44" s="5"/>
      <c r="N44" s="5"/>
      <c r="O44" s="5"/>
      <c r="P44" s="103">
        <f>Forside!$E$73</f>
        <v>0</v>
      </c>
      <c r="Q44" s="104">
        <f t="shared" si="21"/>
        <v>0</v>
      </c>
      <c r="R44" s="104">
        <f t="shared" si="22"/>
        <v>0</v>
      </c>
      <c r="S44" s="104">
        <f t="shared" si="23"/>
        <v>0</v>
      </c>
      <c r="T44" s="5"/>
    </row>
    <row r="45" spans="1:20" x14ac:dyDescent="0.2">
      <c r="A45" s="85"/>
      <c r="B45" s="87" t="s">
        <v>134</v>
      </c>
      <c r="C45" s="179">
        <v>5</v>
      </c>
      <c r="D45" s="190" t="s">
        <v>576</v>
      </c>
      <c r="E45" s="98"/>
      <c r="F45" s="26"/>
      <c r="G45" s="26"/>
      <c r="H45" s="5"/>
      <c r="I45" s="5"/>
      <c r="J45" s="5"/>
      <c r="K45" s="5"/>
      <c r="L45" s="5"/>
      <c r="M45" s="5"/>
      <c r="N45" s="5"/>
      <c r="O45" s="5"/>
      <c r="P45" s="103">
        <f>Forside!$E$73</f>
        <v>0</v>
      </c>
      <c r="Q45" s="104">
        <f t="shared" si="21"/>
        <v>0</v>
      </c>
      <c r="R45" s="104">
        <f t="shared" si="22"/>
        <v>0</v>
      </c>
      <c r="S45" s="104">
        <f t="shared" si="23"/>
        <v>0</v>
      </c>
      <c r="T45" s="5"/>
    </row>
    <row r="46" spans="1:20" x14ac:dyDescent="0.2">
      <c r="A46" s="85"/>
      <c r="B46" s="87" t="s">
        <v>60</v>
      </c>
      <c r="C46" s="179">
        <v>8</v>
      </c>
      <c r="D46" s="190" t="s">
        <v>576</v>
      </c>
      <c r="E46" s="98"/>
      <c r="F46" s="26"/>
      <c r="G46" s="26"/>
      <c r="H46" s="5"/>
      <c r="I46" s="5"/>
      <c r="J46" s="5"/>
      <c r="K46" s="5"/>
      <c r="L46" s="5"/>
      <c r="M46" s="5"/>
      <c r="N46" s="5"/>
      <c r="O46" s="5"/>
      <c r="P46" s="103">
        <f>Forside!$E$73</f>
        <v>0</v>
      </c>
      <c r="Q46" s="104">
        <f t="shared" si="21"/>
        <v>0</v>
      </c>
      <c r="R46" s="104">
        <f t="shared" si="22"/>
        <v>0</v>
      </c>
      <c r="S46" s="104">
        <f t="shared" si="23"/>
        <v>0</v>
      </c>
      <c r="T46" s="5"/>
    </row>
    <row r="47" spans="1:20" x14ac:dyDescent="0.2">
      <c r="A47" s="85"/>
      <c r="B47" s="87" t="s">
        <v>59</v>
      </c>
      <c r="C47" s="179">
        <v>19</v>
      </c>
      <c r="D47" s="190" t="s">
        <v>576</v>
      </c>
      <c r="E47" s="98"/>
      <c r="F47" s="26"/>
      <c r="G47" s="26"/>
      <c r="H47" s="5"/>
      <c r="I47" s="5"/>
      <c r="J47" s="5"/>
      <c r="K47" s="5"/>
      <c r="L47" s="5"/>
      <c r="M47" s="5"/>
      <c r="N47" s="5"/>
      <c r="O47" s="5"/>
      <c r="P47" s="103">
        <f>Forside!$E$73</f>
        <v>0</v>
      </c>
      <c r="Q47" s="104">
        <f t="shared" si="21"/>
        <v>0</v>
      </c>
      <c r="R47" s="104">
        <f t="shared" si="22"/>
        <v>0</v>
      </c>
      <c r="S47" s="104">
        <f t="shared" si="23"/>
        <v>0</v>
      </c>
      <c r="T47" s="5"/>
    </row>
    <row r="48" spans="1:20" x14ac:dyDescent="0.2">
      <c r="A48" s="277" t="s">
        <v>797</v>
      </c>
      <c r="B48" s="87" t="s">
        <v>159</v>
      </c>
      <c r="C48" s="179">
        <v>5</v>
      </c>
      <c r="D48" s="190" t="s">
        <v>576</v>
      </c>
      <c r="E48" s="98"/>
      <c r="F48" s="26"/>
      <c r="G48" s="26"/>
      <c r="H48" s="5"/>
      <c r="I48" s="5"/>
      <c r="J48" s="5"/>
      <c r="K48" s="5"/>
      <c r="L48" s="5"/>
      <c r="M48" s="5"/>
      <c r="N48" s="5"/>
      <c r="O48" s="5"/>
      <c r="P48" s="103">
        <f>Forside!$E$73</f>
        <v>0</v>
      </c>
      <c r="Q48" s="104">
        <f t="shared" si="21"/>
        <v>0</v>
      </c>
      <c r="R48" s="104">
        <f t="shared" si="22"/>
        <v>0</v>
      </c>
      <c r="S48" s="104">
        <f t="shared" si="23"/>
        <v>0</v>
      </c>
      <c r="T48" s="5"/>
    </row>
    <row r="49" spans="1:20" x14ac:dyDescent="0.2">
      <c r="A49" s="85"/>
      <c r="B49" s="87" t="s">
        <v>112</v>
      </c>
      <c r="C49" s="179">
        <v>20</v>
      </c>
      <c r="D49" s="190" t="s">
        <v>576</v>
      </c>
      <c r="E49" s="98"/>
      <c r="F49" s="26"/>
      <c r="G49" s="26"/>
      <c r="H49" s="5"/>
      <c r="I49" s="5"/>
      <c r="J49" s="5"/>
      <c r="K49" s="5"/>
      <c r="L49" s="5"/>
      <c r="M49" s="5"/>
      <c r="N49" s="5"/>
      <c r="O49" s="5"/>
      <c r="P49" s="103">
        <f>Forside!$E$73</f>
        <v>0</v>
      </c>
      <c r="Q49" s="104">
        <f t="shared" si="21"/>
        <v>0</v>
      </c>
      <c r="R49" s="104">
        <f t="shared" si="22"/>
        <v>0</v>
      </c>
      <c r="S49" s="104">
        <f t="shared" si="23"/>
        <v>0</v>
      </c>
      <c r="T49" s="5"/>
    </row>
    <row r="50" spans="1:20" x14ac:dyDescent="0.2">
      <c r="A50" s="85"/>
      <c r="B50" s="87" t="s">
        <v>110</v>
      </c>
      <c r="C50" s="179">
        <v>37</v>
      </c>
      <c r="D50" s="190" t="s">
        <v>576</v>
      </c>
      <c r="E50" s="98"/>
      <c r="F50" s="26"/>
      <c r="G50" s="26"/>
      <c r="H50" s="5"/>
      <c r="I50" s="5"/>
      <c r="J50" s="5"/>
      <c r="K50" s="5"/>
      <c r="L50" s="5"/>
      <c r="M50" s="5"/>
      <c r="N50" s="5"/>
      <c r="O50" s="5"/>
      <c r="P50" s="103">
        <f>Forside!$E$73</f>
        <v>0</v>
      </c>
      <c r="Q50" s="104">
        <f t="shared" si="21"/>
        <v>0</v>
      </c>
      <c r="R50" s="104">
        <f t="shared" si="22"/>
        <v>0</v>
      </c>
      <c r="S50" s="104">
        <f t="shared" si="23"/>
        <v>0</v>
      </c>
      <c r="T50" s="5"/>
    </row>
    <row r="51" spans="1:20" x14ac:dyDescent="0.2">
      <c r="A51" s="85"/>
      <c r="B51" s="87" t="s">
        <v>20</v>
      </c>
      <c r="C51" s="179">
        <v>23</v>
      </c>
      <c r="D51" s="190" t="s">
        <v>177</v>
      </c>
      <c r="E51" s="98"/>
      <c r="F51" s="26"/>
      <c r="G51" s="26"/>
      <c r="H51" s="5"/>
      <c r="I51" s="5"/>
      <c r="J51" s="5"/>
      <c r="K51" s="5"/>
      <c r="L51" s="5"/>
      <c r="M51" s="5"/>
      <c r="N51" s="5"/>
      <c r="O51" s="5"/>
      <c r="P51" s="103">
        <f>Forside!$E$73</f>
        <v>0</v>
      </c>
      <c r="Q51" s="104">
        <f t="shared" si="21"/>
        <v>0</v>
      </c>
      <c r="R51" s="104">
        <f t="shared" si="22"/>
        <v>0</v>
      </c>
      <c r="S51" s="104">
        <f t="shared" si="23"/>
        <v>0</v>
      </c>
      <c r="T51" s="5"/>
    </row>
    <row r="52" spans="1:20" x14ac:dyDescent="0.2">
      <c r="A52" s="85"/>
      <c r="B52" s="87" t="s">
        <v>27</v>
      </c>
      <c r="C52" s="179">
        <v>8</v>
      </c>
      <c r="D52" s="190" t="s">
        <v>663</v>
      </c>
      <c r="E52" s="98"/>
      <c r="F52" s="26"/>
      <c r="G52" s="26"/>
      <c r="H52" s="5"/>
      <c r="I52" s="5"/>
      <c r="J52" s="5"/>
      <c r="K52" s="5"/>
      <c r="L52" s="5"/>
      <c r="M52" s="5"/>
      <c r="N52" s="5"/>
      <c r="O52" s="5"/>
      <c r="P52" s="103">
        <f>Forside!$E$73</f>
        <v>0</v>
      </c>
      <c r="Q52" s="104">
        <f t="shared" si="21"/>
        <v>0</v>
      </c>
      <c r="R52" s="104">
        <f t="shared" si="22"/>
        <v>0</v>
      </c>
      <c r="S52" s="104">
        <f t="shared" si="23"/>
        <v>0</v>
      </c>
      <c r="T52" s="5"/>
    </row>
    <row r="53" spans="1:20" x14ac:dyDescent="0.2">
      <c r="A53" s="85"/>
      <c r="B53" s="87" t="s">
        <v>152</v>
      </c>
      <c r="C53" s="179">
        <v>49</v>
      </c>
      <c r="D53" s="190" t="s">
        <v>576</v>
      </c>
      <c r="E53" s="98"/>
      <c r="F53" s="26"/>
      <c r="G53" s="26"/>
      <c r="H53" s="5"/>
      <c r="I53" s="5"/>
      <c r="J53" s="5"/>
      <c r="K53" s="5"/>
      <c r="L53" s="5"/>
      <c r="M53" s="5"/>
      <c r="N53" s="5"/>
      <c r="O53" s="5"/>
      <c r="P53" s="103">
        <f>Forside!$E$73</f>
        <v>0</v>
      </c>
      <c r="Q53" s="104">
        <f t="shared" si="21"/>
        <v>0</v>
      </c>
      <c r="R53" s="104">
        <f t="shared" si="22"/>
        <v>0</v>
      </c>
      <c r="S53" s="104">
        <f t="shared" si="23"/>
        <v>0</v>
      </c>
      <c r="T53" s="5"/>
    </row>
    <row r="54" spans="1:20" x14ac:dyDescent="0.2">
      <c r="A54" s="85"/>
      <c r="B54" s="87" t="s">
        <v>148</v>
      </c>
      <c r="C54" s="179">
        <v>18</v>
      </c>
      <c r="D54" s="190" t="s">
        <v>576</v>
      </c>
      <c r="E54" s="98"/>
      <c r="F54" s="26"/>
      <c r="G54" s="26"/>
      <c r="H54" s="5"/>
      <c r="I54" s="5"/>
      <c r="J54" s="5"/>
      <c r="K54" s="5"/>
      <c r="L54" s="5"/>
      <c r="M54" s="5"/>
      <c r="N54" s="5"/>
      <c r="O54" s="5"/>
      <c r="P54" s="103">
        <f>Forside!$E$73</f>
        <v>0</v>
      </c>
      <c r="Q54" s="104">
        <f t="shared" si="21"/>
        <v>0</v>
      </c>
      <c r="R54" s="104">
        <f t="shared" si="22"/>
        <v>0</v>
      </c>
      <c r="S54" s="104">
        <f t="shared" si="23"/>
        <v>0</v>
      </c>
      <c r="T54" s="5"/>
    </row>
    <row r="55" spans="1:20" x14ac:dyDescent="0.2">
      <c r="A55" s="85"/>
      <c r="B55" s="87" t="s">
        <v>113</v>
      </c>
      <c r="C55" s="179">
        <v>8520</v>
      </c>
      <c r="D55" s="190" t="s">
        <v>576</v>
      </c>
      <c r="E55" s="98"/>
      <c r="F55" s="26"/>
      <c r="G55" s="26"/>
      <c r="H55" s="5"/>
      <c r="I55" s="5"/>
      <c r="J55" s="5"/>
      <c r="K55" s="5"/>
      <c r="L55" s="5"/>
      <c r="M55" s="5"/>
      <c r="N55" s="5"/>
      <c r="O55" s="5"/>
      <c r="P55" s="103">
        <f>Forside!$E$73</f>
        <v>0</v>
      </c>
      <c r="Q55" s="104">
        <f t="shared" si="21"/>
        <v>0</v>
      </c>
      <c r="R55" s="104">
        <f t="shared" si="22"/>
        <v>0</v>
      </c>
      <c r="S55" s="104">
        <f t="shared" si="23"/>
        <v>0</v>
      </c>
      <c r="T55" s="5"/>
    </row>
    <row r="56" spans="1:20" x14ac:dyDescent="0.2">
      <c r="A56" s="85"/>
      <c r="B56" s="87" t="s">
        <v>149</v>
      </c>
      <c r="C56" s="179">
        <v>171</v>
      </c>
      <c r="D56" s="190" t="s">
        <v>177</v>
      </c>
      <c r="E56" s="98"/>
      <c r="F56" s="50"/>
      <c r="G56" s="50"/>
      <c r="H56" s="29"/>
      <c r="I56" s="29"/>
      <c r="J56" s="29"/>
      <c r="K56" s="29"/>
      <c r="L56" s="29"/>
      <c r="M56" s="29"/>
      <c r="N56" s="29"/>
      <c r="O56" s="29"/>
      <c r="P56" s="103">
        <f>Forside!$E$73</f>
        <v>0</v>
      </c>
      <c r="Q56" s="104">
        <f t="shared" si="21"/>
        <v>0</v>
      </c>
      <c r="R56" s="104">
        <f t="shared" si="22"/>
        <v>0</v>
      </c>
      <c r="S56" s="104">
        <f t="shared" si="23"/>
        <v>0</v>
      </c>
      <c r="T56" s="5"/>
    </row>
    <row r="57" spans="1:20" ht="28.5" x14ac:dyDescent="0.2">
      <c r="A57" s="277" t="s">
        <v>799</v>
      </c>
      <c r="B57" s="87" t="s">
        <v>32</v>
      </c>
      <c r="C57" s="179">
        <v>12</v>
      </c>
      <c r="D57" s="190" t="s">
        <v>576</v>
      </c>
      <c r="E57" s="98"/>
      <c r="F57" s="5"/>
      <c r="G57" s="5"/>
      <c r="H57" s="5"/>
      <c r="I57" s="5"/>
      <c r="J57" s="5"/>
      <c r="K57" s="5"/>
      <c r="L57" s="5"/>
      <c r="M57" s="5"/>
      <c r="N57" s="5"/>
      <c r="O57" s="5"/>
      <c r="P57" s="103">
        <f>Forside!$E$73</f>
        <v>0</v>
      </c>
      <c r="Q57" s="104">
        <f t="shared" si="21"/>
        <v>0</v>
      </c>
      <c r="R57" s="104">
        <f t="shared" si="22"/>
        <v>0</v>
      </c>
      <c r="S57" s="104">
        <f t="shared" si="23"/>
        <v>0</v>
      </c>
      <c r="T57" s="5"/>
    </row>
    <row r="58" spans="1:20" x14ac:dyDescent="0.2">
      <c r="A58" s="85"/>
      <c r="B58" s="87" t="s">
        <v>36</v>
      </c>
      <c r="C58" s="179">
        <v>180</v>
      </c>
      <c r="D58" s="190" t="s">
        <v>576</v>
      </c>
      <c r="E58" s="98"/>
      <c r="F58" s="5"/>
      <c r="G58" s="5"/>
      <c r="H58" s="5"/>
      <c r="I58" s="5"/>
      <c r="J58" s="5"/>
      <c r="K58" s="5"/>
      <c r="L58" s="5"/>
      <c r="M58" s="5"/>
      <c r="N58" s="5"/>
      <c r="O58" s="5"/>
      <c r="P58" s="103">
        <f>Forside!$E$73</f>
        <v>0</v>
      </c>
      <c r="Q58" s="104">
        <f t="shared" si="21"/>
        <v>0</v>
      </c>
      <c r="R58" s="104">
        <f t="shared" si="22"/>
        <v>0</v>
      </c>
      <c r="S58" s="104">
        <f t="shared" si="23"/>
        <v>0</v>
      </c>
      <c r="T58" s="5"/>
    </row>
    <row r="59" spans="1:20" x14ac:dyDescent="0.2">
      <c r="A59" s="85"/>
      <c r="B59" s="87" t="s">
        <v>34</v>
      </c>
      <c r="C59" s="179">
        <v>156</v>
      </c>
      <c r="D59" s="190" t="s">
        <v>576</v>
      </c>
      <c r="E59" s="98"/>
      <c r="F59" s="5"/>
      <c r="G59" s="5"/>
      <c r="H59" s="5"/>
      <c r="I59" s="5"/>
      <c r="J59" s="5"/>
      <c r="K59" s="5"/>
      <c r="L59" s="5"/>
      <c r="M59" s="5"/>
      <c r="N59" s="5"/>
      <c r="O59" s="5"/>
      <c r="P59" s="103">
        <f>Forside!$E$73</f>
        <v>0</v>
      </c>
      <c r="Q59" s="104">
        <f t="shared" si="21"/>
        <v>0</v>
      </c>
      <c r="R59" s="104">
        <f t="shared" si="22"/>
        <v>0</v>
      </c>
      <c r="S59" s="104">
        <f t="shared" si="23"/>
        <v>0</v>
      </c>
      <c r="T59" s="5"/>
    </row>
    <row r="60" spans="1:20" x14ac:dyDescent="0.2">
      <c r="A60" s="85"/>
      <c r="B60" s="87" t="s">
        <v>35</v>
      </c>
      <c r="C60" s="179">
        <v>410</v>
      </c>
      <c r="D60" s="190" t="s">
        <v>576</v>
      </c>
      <c r="E60" s="98"/>
      <c r="F60" s="5"/>
      <c r="G60" s="5"/>
      <c r="H60" s="5"/>
      <c r="I60" s="5"/>
      <c r="J60" s="5"/>
      <c r="K60" s="5"/>
      <c r="L60" s="5"/>
      <c r="M60" s="5"/>
      <c r="N60" s="5"/>
      <c r="O60" s="5"/>
      <c r="P60" s="103">
        <f>Forside!$E$73</f>
        <v>0</v>
      </c>
      <c r="Q60" s="104">
        <f t="shared" si="21"/>
        <v>0</v>
      </c>
      <c r="R60" s="104">
        <f t="shared" si="22"/>
        <v>0</v>
      </c>
      <c r="S60" s="104">
        <f t="shared" si="23"/>
        <v>0</v>
      </c>
      <c r="T60" s="5"/>
    </row>
    <row r="61" spans="1:20" x14ac:dyDescent="0.2">
      <c r="A61" s="85"/>
      <c r="B61" s="87" t="s">
        <v>792</v>
      </c>
      <c r="C61" s="179">
        <v>15000</v>
      </c>
      <c r="D61" s="190" t="s">
        <v>177</v>
      </c>
      <c r="E61" s="98"/>
      <c r="F61" s="5"/>
      <c r="G61" s="5"/>
      <c r="H61" s="5"/>
      <c r="I61" s="5"/>
      <c r="J61" s="5"/>
      <c r="K61" s="5"/>
      <c r="L61" s="5"/>
      <c r="M61" s="5"/>
      <c r="N61" s="5"/>
      <c r="O61" s="5"/>
      <c r="P61" s="103">
        <f>Forside!$E$73</f>
        <v>0</v>
      </c>
      <c r="Q61" s="104">
        <f t="shared" si="21"/>
        <v>0</v>
      </c>
      <c r="R61" s="104">
        <f t="shared" si="22"/>
        <v>0</v>
      </c>
      <c r="S61" s="104">
        <f t="shared" si="23"/>
        <v>0</v>
      </c>
      <c r="T61" s="5"/>
    </row>
    <row r="62" spans="1:20" x14ac:dyDescent="0.2">
      <c r="A62" s="85"/>
      <c r="B62" s="87" t="s">
        <v>106</v>
      </c>
      <c r="C62" s="179">
        <v>15000</v>
      </c>
      <c r="D62" s="190" t="s">
        <v>177</v>
      </c>
      <c r="E62" s="98"/>
      <c r="F62" s="5"/>
      <c r="G62" s="5"/>
      <c r="H62" s="5"/>
      <c r="I62" s="5"/>
      <c r="J62" s="5"/>
      <c r="K62" s="5"/>
      <c r="L62" s="5"/>
      <c r="M62" s="5"/>
      <c r="N62" s="5"/>
      <c r="O62" s="5"/>
      <c r="P62" s="103">
        <f>Forside!$E$73</f>
        <v>0</v>
      </c>
      <c r="Q62" s="104">
        <f t="shared" si="21"/>
        <v>0</v>
      </c>
      <c r="R62" s="104">
        <f t="shared" si="22"/>
        <v>0</v>
      </c>
      <c r="S62" s="104">
        <f t="shared" si="23"/>
        <v>0</v>
      </c>
      <c r="T62" s="5"/>
    </row>
    <row r="63" spans="1:20" x14ac:dyDescent="0.2">
      <c r="A63" s="277" t="s">
        <v>798</v>
      </c>
      <c r="B63" s="87" t="s">
        <v>132</v>
      </c>
      <c r="C63" s="179">
        <v>227</v>
      </c>
      <c r="D63" s="190" t="s">
        <v>576</v>
      </c>
      <c r="E63" s="98"/>
      <c r="F63" s="26"/>
      <c r="G63" s="5"/>
      <c r="H63" s="5"/>
      <c r="I63" s="5"/>
      <c r="J63" s="5"/>
      <c r="K63" s="5"/>
      <c r="L63" s="5"/>
      <c r="M63" s="5"/>
      <c r="N63" s="5"/>
      <c r="O63" s="5"/>
      <c r="P63" s="103">
        <f>Forside!$E$73</f>
        <v>0</v>
      </c>
      <c r="Q63" s="104">
        <f t="shared" si="21"/>
        <v>0</v>
      </c>
      <c r="R63" s="104">
        <f t="shared" si="22"/>
        <v>0</v>
      </c>
      <c r="S63" s="104">
        <f t="shared" si="23"/>
        <v>0</v>
      </c>
      <c r="T63" s="5"/>
    </row>
    <row r="64" spans="1:20" x14ac:dyDescent="0.2">
      <c r="A64" s="85"/>
      <c r="B64" s="87" t="s">
        <v>84</v>
      </c>
      <c r="C64" s="179">
        <v>754</v>
      </c>
      <c r="D64" s="190" t="s">
        <v>576</v>
      </c>
      <c r="E64" s="98"/>
      <c r="F64" s="26"/>
      <c r="G64" s="5"/>
      <c r="H64" s="5"/>
      <c r="I64" s="5"/>
      <c r="J64" s="5"/>
      <c r="K64" s="5"/>
      <c r="L64" s="5"/>
      <c r="M64" s="5"/>
      <c r="N64" s="5"/>
      <c r="O64" s="5"/>
      <c r="P64" s="103">
        <f>Forside!$E$73</f>
        <v>0</v>
      </c>
      <c r="Q64" s="104">
        <f t="shared" si="21"/>
        <v>0</v>
      </c>
      <c r="R64" s="104">
        <f t="shared" si="22"/>
        <v>0</v>
      </c>
      <c r="S64" s="104">
        <f t="shared" si="23"/>
        <v>0</v>
      </c>
      <c r="T64" s="5"/>
    </row>
    <row r="65" spans="1:20" x14ac:dyDescent="0.2">
      <c r="A65" s="85"/>
      <c r="B65" s="87" t="s">
        <v>63</v>
      </c>
      <c r="C65" s="179">
        <v>86</v>
      </c>
      <c r="D65" s="190" t="s">
        <v>576</v>
      </c>
      <c r="E65" s="98"/>
      <c r="F65" s="26"/>
      <c r="G65" s="29"/>
      <c r="H65" s="29"/>
      <c r="I65" s="29"/>
      <c r="J65" s="29"/>
      <c r="K65" s="29"/>
      <c r="L65" s="29"/>
      <c r="M65" s="29"/>
      <c r="N65" s="29"/>
      <c r="O65" s="29"/>
      <c r="P65" s="103">
        <f>Forside!$E$73</f>
        <v>0</v>
      </c>
      <c r="Q65" s="104">
        <f t="shared" si="21"/>
        <v>0</v>
      </c>
      <c r="R65" s="104">
        <f t="shared" si="22"/>
        <v>0</v>
      </c>
      <c r="S65" s="104">
        <f t="shared" si="23"/>
        <v>0</v>
      </c>
      <c r="T65" s="29"/>
    </row>
    <row r="66" spans="1:20" x14ac:dyDescent="0.2">
      <c r="A66" s="277" t="s">
        <v>800</v>
      </c>
      <c r="B66" s="87" t="s">
        <v>801</v>
      </c>
      <c r="C66" s="179">
        <v>200</v>
      </c>
      <c r="D66" s="190" t="s">
        <v>576</v>
      </c>
      <c r="E66" s="98"/>
      <c r="F66" s="25"/>
      <c r="G66" s="5"/>
      <c r="H66" s="5"/>
      <c r="I66" s="5"/>
      <c r="J66" s="5"/>
      <c r="K66" s="5"/>
      <c r="L66" s="5"/>
      <c r="M66" s="5"/>
      <c r="N66" s="5"/>
      <c r="O66" s="5"/>
      <c r="P66" s="103">
        <f>Forside!$E$73</f>
        <v>0</v>
      </c>
      <c r="Q66" s="104">
        <f t="shared" si="21"/>
        <v>0</v>
      </c>
      <c r="R66" s="104">
        <f t="shared" si="22"/>
        <v>0</v>
      </c>
      <c r="S66" s="104">
        <f t="shared" si="23"/>
        <v>0</v>
      </c>
      <c r="T66" s="5"/>
    </row>
    <row r="67" spans="1:20" x14ac:dyDescent="0.2">
      <c r="A67" s="277"/>
      <c r="B67" s="87" t="s">
        <v>802</v>
      </c>
      <c r="C67" s="179">
        <v>1620</v>
      </c>
      <c r="D67" s="190" t="s">
        <v>576</v>
      </c>
      <c r="E67" s="98"/>
      <c r="F67" s="25"/>
      <c r="G67" s="5"/>
      <c r="H67" s="5"/>
      <c r="I67" s="5"/>
      <c r="J67" s="5"/>
      <c r="K67" s="5"/>
      <c r="L67" s="5"/>
      <c r="M67" s="5"/>
      <c r="N67" s="5"/>
      <c r="O67" s="5"/>
      <c r="P67" s="103">
        <f>Forside!$E$73</f>
        <v>0</v>
      </c>
      <c r="Q67" s="104">
        <f t="shared" si="21"/>
        <v>0</v>
      </c>
      <c r="R67" s="104">
        <f t="shared" si="22"/>
        <v>0</v>
      </c>
      <c r="S67" s="104">
        <f t="shared" si="23"/>
        <v>0</v>
      </c>
      <c r="T67" s="5"/>
    </row>
    <row r="68" spans="1:20" x14ac:dyDescent="0.2">
      <c r="A68" s="85"/>
      <c r="B68" s="87" t="s">
        <v>803</v>
      </c>
      <c r="C68" s="179">
        <v>11200</v>
      </c>
      <c r="D68" s="190" t="s">
        <v>727</v>
      </c>
      <c r="E68" s="98"/>
      <c r="F68" s="25"/>
      <c r="G68" s="5"/>
      <c r="H68" s="5"/>
      <c r="I68" s="5"/>
      <c r="J68" s="5"/>
      <c r="K68" s="5"/>
      <c r="L68" s="5"/>
      <c r="M68" s="5"/>
      <c r="N68" s="5"/>
      <c r="O68" s="5"/>
      <c r="P68" s="103">
        <f>Forside!$E$73</f>
        <v>0</v>
      </c>
      <c r="Q68" s="104">
        <f t="shared" si="21"/>
        <v>0</v>
      </c>
      <c r="R68" s="104">
        <f t="shared" si="22"/>
        <v>0</v>
      </c>
      <c r="S68" s="104">
        <f t="shared" si="23"/>
        <v>0</v>
      </c>
      <c r="T68" s="5"/>
    </row>
    <row r="69" spans="1:20" x14ac:dyDescent="0.2">
      <c r="A69" s="85"/>
      <c r="B69" s="87" t="s">
        <v>786</v>
      </c>
      <c r="C69" s="179">
        <v>6500</v>
      </c>
      <c r="D69" s="190" t="s">
        <v>576</v>
      </c>
      <c r="E69" s="98"/>
      <c r="F69" s="25"/>
      <c r="G69" s="5"/>
      <c r="H69" s="5"/>
      <c r="I69" s="5"/>
      <c r="J69" s="5"/>
      <c r="K69" s="5"/>
      <c r="L69" s="5"/>
      <c r="M69" s="5"/>
      <c r="N69" s="5"/>
      <c r="O69" s="5"/>
      <c r="P69" s="103">
        <f>Forside!$E$73</f>
        <v>0</v>
      </c>
      <c r="Q69" s="104">
        <f t="shared" si="21"/>
        <v>0</v>
      </c>
      <c r="R69" s="104">
        <f t="shared" si="22"/>
        <v>0</v>
      </c>
      <c r="S69" s="104">
        <f t="shared" si="23"/>
        <v>0</v>
      </c>
      <c r="T69" s="5"/>
    </row>
    <row r="70" spans="1:20" x14ac:dyDescent="0.2">
      <c r="A70" s="85"/>
      <c r="B70" s="87" t="s">
        <v>261</v>
      </c>
      <c r="C70" s="179">
        <v>20</v>
      </c>
      <c r="D70" s="190" t="s">
        <v>576</v>
      </c>
      <c r="E70" s="9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103">
        <f>Forside!$E$73</f>
        <v>0</v>
      </c>
      <c r="Q70" s="104">
        <f t="shared" si="21"/>
        <v>0</v>
      </c>
      <c r="R70" s="104">
        <f t="shared" si="22"/>
        <v>0</v>
      </c>
      <c r="S70" s="104">
        <f t="shared" si="23"/>
        <v>0</v>
      </c>
      <c r="T70" s="28"/>
    </row>
    <row r="71" spans="1:20" x14ac:dyDescent="0.2">
      <c r="A71" s="277" t="s">
        <v>714</v>
      </c>
      <c r="B71" s="87" t="s">
        <v>180</v>
      </c>
      <c r="C71" s="179">
        <v>3</v>
      </c>
      <c r="D71" s="190" t="s">
        <v>576</v>
      </c>
      <c r="E71" s="9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103">
        <f>Forside!$E$73</f>
        <v>0</v>
      </c>
      <c r="Q71" s="104">
        <f t="shared" si="21"/>
        <v>0</v>
      </c>
      <c r="R71" s="104">
        <f t="shared" si="22"/>
        <v>0</v>
      </c>
      <c r="S71" s="104">
        <f t="shared" si="23"/>
        <v>0</v>
      </c>
      <c r="T71" s="5"/>
    </row>
    <row r="72" spans="1:20" x14ac:dyDescent="0.2">
      <c r="A72" s="85"/>
      <c r="B72" s="87" t="s">
        <v>804</v>
      </c>
      <c r="C72" s="179">
        <v>5</v>
      </c>
      <c r="D72" s="190" t="s">
        <v>600</v>
      </c>
      <c r="E72" s="98"/>
      <c r="F72" s="26"/>
      <c r="G72" s="26"/>
      <c r="H72" s="5"/>
      <c r="I72" s="5"/>
      <c r="J72" s="5"/>
      <c r="K72" s="5"/>
      <c r="L72" s="5"/>
      <c r="M72" s="5"/>
      <c r="N72" s="5"/>
      <c r="O72" s="5"/>
      <c r="P72" s="103">
        <f>Forside!$E$73</f>
        <v>0</v>
      </c>
      <c r="Q72" s="104">
        <f t="shared" si="21"/>
        <v>0</v>
      </c>
      <c r="R72" s="104">
        <f t="shared" si="22"/>
        <v>0</v>
      </c>
      <c r="S72" s="104">
        <f t="shared" si="23"/>
        <v>0</v>
      </c>
      <c r="T72" s="5"/>
    </row>
    <row r="73" spans="1:20" x14ac:dyDescent="0.2">
      <c r="A73" s="85"/>
      <c r="B73" s="87" t="s">
        <v>791</v>
      </c>
      <c r="C73" s="179">
        <v>17500</v>
      </c>
      <c r="D73" s="190" t="s">
        <v>576</v>
      </c>
      <c r="E73" s="98" t="s">
        <v>998</v>
      </c>
      <c r="F73" s="26"/>
      <c r="G73" s="26"/>
      <c r="H73" s="5"/>
      <c r="I73" s="5"/>
      <c r="J73" s="5"/>
      <c r="K73" s="5"/>
      <c r="L73" s="5"/>
      <c r="M73" s="5"/>
      <c r="N73" s="5"/>
      <c r="O73" s="5"/>
      <c r="P73" s="103">
        <f>Forside!$E$73</f>
        <v>0</v>
      </c>
      <c r="Q73" s="104">
        <f t="shared" si="21"/>
        <v>0</v>
      </c>
      <c r="R73" s="104">
        <f t="shared" si="22"/>
        <v>0</v>
      </c>
      <c r="S73" s="104">
        <f t="shared" si="23"/>
        <v>0</v>
      </c>
      <c r="T73" s="5"/>
    </row>
    <row r="74" spans="1:20" x14ac:dyDescent="0.2">
      <c r="A74" s="85"/>
      <c r="B74" s="87" t="s">
        <v>258</v>
      </c>
      <c r="C74" s="179">
        <v>12</v>
      </c>
      <c r="D74" s="190" t="s">
        <v>576</v>
      </c>
      <c r="E74" s="98"/>
      <c r="F74" s="5"/>
      <c r="G74" s="5"/>
      <c r="H74" s="5"/>
      <c r="I74" s="5"/>
      <c r="J74" s="5"/>
      <c r="K74" s="5"/>
      <c r="L74" s="5"/>
      <c r="M74" s="5"/>
      <c r="N74" s="5"/>
      <c r="O74" s="5"/>
      <c r="P74" s="103">
        <f>Forside!$E$73</f>
        <v>0</v>
      </c>
      <c r="Q74" s="104">
        <f t="shared" si="21"/>
        <v>0</v>
      </c>
      <c r="R74" s="104">
        <f t="shared" si="22"/>
        <v>0</v>
      </c>
      <c r="S74" s="104">
        <f t="shared" si="23"/>
        <v>0</v>
      </c>
    </row>
    <row r="75" spans="1:20" x14ac:dyDescent="0.2">
      <c r="A75" s="85"/>
      <c r="B75" s="87" t="s">
        <v>259</v>
      </c>
      <c r="C75" s="179">
        <v>13</v>
      </c>
      <c r="D75" s="190" t="s">
        <v>576</v>
      </c>
      <c r="E75" s="98"/>
      <c r="F75" s="5"/>
      <c r="G75" s="5"/>
      <c r="H75" s="5"/>
      <c r="I75" s="5"/>
      <c r="J75" s="5"/>
      <c r="K75" s="5"/>
      <c r="L75" s="5"/>
      <c r="M75" s="5"/>
      <c r="N75" s="5"/>
      <c r="O75" s="5"/>
      <c r="P75" s="103">
        <f>Forside!$E$73</f>
        <v>0</v>
      </c>
      <c r="Q75" s="104">
        <f t="shared" si="21"/>
        <v>0</v>
      </c>
      <c r="R75" s="104">
        <f t="shared" si="22"/>
        <v>0</v>
      </c>
      <c r="S75" s="104">
        <f t="shared" si="23"/>
        <v>0</v>
      </c>
    </row>
    <row r="76" spans="1:20" x14ac:dyDescent="0.2">
      <c r="A76" s="85"/>
      <c r="B76" s="87" t="s">
        <v>101</v>
      </c>
      <c r="C76" s="179">
        <v>8</v>
      </c>
      <c r="D76" s="190" t="s">
        <v>576</v>
      </c>
      <c r="E76" s="98"/>
      <c r="F76" s="5"/>
      <c r="G76" s="5"/>
      <c r="H76" s="5"/>
      <c r="I76" s="5"/>
      <c r="J76" s="5"/>
      <c r="K76" s="5"/>
      <c r="L76" s="5"/>
      <c r="M76" s="5"/>
      <c r="N76" s="5"/>
      <c r="O76" s="5"/>
      <c r="P76" s="103">
        <f>Forside!$E$73</f>
        <v>0</v>
      </c>
      <c r="Q76" s="104">
        <f t="shared" si="21"/>
        <v>0</v>
      </c>
      <c r="R76" s="104">
        <f t="shared" si="22"/>
        <v>0</v>
      </c>
      <c r="S76" s="104">
        <f t="shared" si="23"/>
        <v>0</v>
      </c>
      <c r="T76" s="5"/>
    </row>
    <row r="77" spans="1:20" x14ac:dyDescent="0.2">
      <c r="A77" s="85"/>
      <c r="B77" s="87" t="s">
        <v>793</v>
      </c>
      <c r="C77" s="179">
        <v>50</v>
      </c>
      <c r="D77" s="190" t="s">
        <v>576</v>
      </c>
      <c r="E77" s="98"/>
      <c r="F77" s="5"/>
      <c r="G77" s="5"/>
      <c r="H77" s="5"/>
      <c r="I77" s="5"/>
      <c r="J77" s="5"/>
      <c r="K77" s="5"/>
      <c r="L77" s="5"/>
      <c r="M77" s="5"/>
      <c r="N77" s="5"/>
      <c r="O77" s="5"/>
      <c r="P77" s="103">
        <f>Forside!$E$73</f>
        <v>0</v>
      </c>
      <c r="Q77" s="104">
        <f t="shared" si="21"/>
        <v>0</v>
      </c>
      <c r="R77" s="104">
        <f t="shared" si="22"/>
        <v>0</v>
      </c>
      <c r="S77" s="104">
        <f t="shared" si="23"/>
        <v>0</v>
      </c>
      <c r="T77" s="5"/>
    </row>
    <row r="78" spans="1:20" x14ac:dyDescent="0.2">
      <c r="A78" s="85"/>
      <c r="B78" s="87" t="s">
        <v>794</v>
      </c>
      <c r="C78" s="179">
        <v>19</v>
      </c>
      <c r="D78" s="190" t="s">
        <v>177</v>
      </c>
      <c r="E78" s="98" t="s">
        <v>810</v>
      </c>
      <c r="F78" s="26"/>
      <c r="G78" s="5"/>
      <c r="H78" s="5"/>
      <c r="I78" s="5"/>
      <c r="J78" s="5"/>
      <c r="K78" s="5"/>
      <c r="L78" s="5"/>
      <c r="M78" s="5"/>
      <c r="N78" s="5"/>
      <c r="O78" s="5"/>
      <c r="P78" s="103">
        <f>Forside!$E$73</f>
        <v>0</v>
      </c>
      <c r="Q78" s="104">
        <f t="shared" si="21"/>
        <v>0</v>
      </c>
      <c r="R78" s="104">
        <f t="shared" si="22"/>
        <v>0</v>
      </c>
      <c r="S78" s="104">
        <f t="shared" si="23"/>
        <v>0</v>
      </c>
      <c r="T78" s="5"/>
    </row>
    <row r="79" spans="1:20" x14ac:dyDescent="0.2">
      <c r="A79" s="85"/>
      <c r="B79" s="87" t="s">
        <v>807</v>
      </c>
      <c r="C79" s="179">
        <v>1079</v>
      </c>
      <c r="D79" s="190" t="s">
        <v>576</v>
      </c>
      <c r="E79" s="98"/>
      <c r="F79" s="5"/>
      <c r="G79" s="5"/>
      <c r="H79" s="5"/>
      <c r="I79" s="5"/>
      <c r="J79" s="5"/>
      <c r="K79" s="5"/>
      <c r="L79" s="5"/>
      <c r="M79" s="5"/>
      <c r="N79" s="5"/>
      <c r="O79" s="5"/>
      <c r="P79" s="103">
        <f>Forside!$E$73</f>
        <v>0</v>
      </c>
      <c r="Q79" s="104">
        <f t="shared" si="21"/>
        <v>0</v>
      </c>
      <c r="R79" s="104">
        <f t="shared" si="22"/>
        <v>0</v>
      </c>
      <c r="S79" s="104">
        <f t="shared" si="23"/>
        <v>0</v>
      </c>
      <c r="T79" s="5"/>
    </row>
    <row r="80" spans="1:20" ht="57" x14ac:dyDescent="0.2">
      <c r="A80" s="85"/>
      <c r="B80" s="87" t="s">
        <v>135</v>
      </c>
      <c r="C80" s="179">
        <v>9</v>
      </c>
      <c r="D80" s="190" t="s">
        <v>576</v>
      </c>
      <c r="E80" s="98" t="s">
        <v>805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103">
        <f>Forside!$E$73</f>
        <v>0</v>
      </c>
      <c r="Q80" s="104">
        <f t="shared" si="21"/>
        <v>0</v>
      </c>
      <c r="R80" s="104">
        <f t="shared" si="22"/>
        <v>0</v>
      </c>
      <c r="S80" s="104">
        <f t="shared" si="23"/>
        <v>0</v>
      </c>
      <c r="T80" s="5"/>
    </row>
    <row r="81" spans="1:20" ht="28.5" x14ac:dyDescent="0.2">
      <c r="A81" s="85"/>
      <c r="B81" s="87" t="s">
        <v>808</v>
      </c>
      <c r="C81" s="179">
        <v>5</v>
      </c>
      <c r="D81" s="190" t="s">
        <v>576</v>
      </c>
      <c r="E81" s="116" t="s">
        <v>806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103">
        <f>Forside!$E$73</f>
        <v>0</v>
      </c>
      <c r="Q81" s="104">
        <f t="shared" si="21"/>
        <v>0</v>
      </c>
      <c r="R81" s="104">
        <f t="shared" si="22"/>
        <v>0</v>
      </c>
      <c r="S81" s="104">
        <f t="shared" si="23"/>
        <v>0</v>
      </c>
      <c r="T81" s="5"/>
    </row>
    <row r="82" spans="1:20" x14ac:dyDescent="0.2">
      <c r="A82" s="85"/>
      <c r="B82" s="87" t="s">
        <v>795</v>
      </c>
      <c r="C82" s="179">
        <v>123</v>
      </c>
      <c r="D82" s="190" t="s">
        <v>576</v>
      </c>
      <c r="E82" s="98"/>
      <c r="F82" s="5"/>
      <c r="G82" s="5"/>
      <c r="H82" s="5"/>
      <c r="I82" s="5"/>
      <c r="J82" s="5"/>
      <c r="K82" s="5"/>
      <c r="L82" s="5"/>
      <c r="M82" s="5"/>
      <c r="N82" s="5"/>
      <c r="O82" s="5"/>
      <c r="P82" s="103">
        <f>Forside!$E$73</f>
        <v>0</v>
      </c>
      <c r="Q82" s="104">
        <f t="shared" si="21"/>
        <v>0</v>
      </c>
      <c r="R82" s="104">
        <f t="shared" si="22"/>
        <v>0</v>
      </c>
      <c r="S82" s="104">
        <f t="shared" si="23"/>
        <v>0</v>
      </c>
      <c r="T82" s="5"/>
    </row>
    <row r="83" spans="1:20" x14ac:dyDescent="0.2">
      <c r="A83" s="85"/>
      <c r="B83" s="87" t="s">
        <v>789</v>
      </c>
      <c r="C83" s="179">
        <v>225</v>
      </c>
      <c r="D83" s="190" t="s">
        <v>775</v>
      </c>
      <c r="E83" s="98"/>
      <c r="F83" s="25"/>
      <c r="G83" s="5"/>
      <c r="H83" s="5"/>
      <c r="I83" s="5"/>
      <c r="J83" s="5"/>
      <c r="K83" s="5"/>
      <c r="L83" s="5"/>
      <c r="M83" s="5"/>
      <c r="N83" s="5"/>
      <c r="O83" s="5"/>
      <c r="P83" s="103">
        <f>Forside!$E$73</f>
        <v>0</v>
      </c>
      <c r="Q83" s="104">
        <f t="shared" si="21"/>
        <v>0</v>
      </c>
      <c r="R83" s="104">
        <f t="shared" si="22"/>
        <v>0</v>
      </c>
      <c r="S83" s="104">
        <f t="shared" si="23"/>
        <v>0</v>
      </c>
      <c r="T83" s="5"/>
    </row>
    <row r="84" spans="1:20" s="17" customFormat="1" ht="15.75" thickBot="1" x14ac:dyDescent="0.25">
      <c r="A84" s="95"/>
      <c r="B84" s="330" t="s">
        <v>961</v>
      </c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>
        <f>SUM(R80:R83)</f>
        <v>0</v>
      </c>
      <c r="S84" s="96">
        <f>SUM(S36:S83)</f>
        <v>0</v>
      </c>
      <c r="T84" s="97"/>
    </row>
    <row r="85" spans="1:20" ht="15.75" x14ac:dyDescent="0.2">
      <c r="A85" s="94" t="s">
        <v>0</v>
      </c>
      <c r="B85" s="118"/>
      <c r="C85" s="178"/>
      <c r="D85" s="194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20"/>
    </row>
    <row r="86" spans="1:20" x14ac:dyDescent="0.2">
      <c r="A86" s="85"/>
      <c r="B86" s="87" t="s">
        <v>1000</v>
      </c>
      <c r="C86" s="179">
        <v>14250</v>
      </c>
      <c r="D86" s="190" t="s">
        <v>576</v>
      </c>
      <c r="E86" s="98" t="s">
        <v>999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103">
        <f>Forside!$E$74</f>
        <v>0</v>
      </c>
      <c r="Q86" s="104">
        <f t="shared" ref="Q86" si="24">O86*P86</f>
        <v>0</v>
      </c>
      <c r="R86" s="104">
        <f t="shared" ref="R86" si="25">O86+Q86</f>
        <v>0</v>
      </c>
      <c r="S86" s="104">
        <f t="shared" ref="S86" si="26">R86*C86</f>
        <v>0</v>
      </c>
      <c r="T86" s="5"/>
    </row>
    <row r="87" spans="1:20" x14ac:dyDescent="0.2">
      <c r="A87" s="85"/>
      <c r="B87" s="87" t="s">
        <v>1001</v>
      </c>
      <c r="C87" s="179">
        <v>3200</v>
      </c>
      <c r="D87" s="190" t="s">
        <v>576</v>
      </c>
      <c r="E87" s="98" t="s">
        <v>999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103">
        <f>Forside!$E$74</f>
        <v>0</v>
      </c>
      <c r="Q87" s="104">
        <f t="shared" ref="Q87:Q102" si="27">O87*P87</f>
        <v>0</v>
      </c>
      <c r="R87" s="104">
        <f t="shared" ref="R87:R102" si="28">O87+Q87</f>
        <v>0</v>
      </c>
      <c r="S87" s="104">
        <f t="shared" ref="S87:S102" si="29">R87*C87</f>
        <v>0</v>
      </c>
      <c r="T87" s="5"/>
    </row>
    <row r="88" spans="1:20" x14ac:dyDescent="0.2">
      <c r="A88" s="85"/>
      <c r="B88" s="87" t="s">
        <v>1002</v>
      </c>
      <c r="C88" s="179">
        <v>15</v>
      </c>
      <c r="D88" s="190" t="s">
        <v>576</v>
      </c>
      <c r="E88" s="98"/>
      <c r="F88" s="5"/>
      <c r="G88" s="5"/>
      <c r="H88" s="5"/>
      <c r="I88" s="5"/>
      <c r="J88" s="5"/>
      <c r="K88" s="5"/>
      <c r="L88" s="5"/>
      <c r="M88" s="5"/>
      <c r="N88" s="5"/>
      <c r="O88" s="5"/>
      <c r="P88" s="103">
        <f>Forside!$E$74</f>
        <v>0</v>
      </c>
      <c r="Q88" s="104">
        <f t="shared" si="27"/>
        <v>0</v>
      </c>
      <c r="R88" s="104">
        <f t="shared" si="28"/>
        <v>0</v>
      </c>
      <c r="S88" s="104">
        <f t="shared" si="29"/>
        <v>0</v>
      </c>
      <c r="T88" s="5"/>
    </row>
    <row r="89" spans="1:20" x14ac:dyDescent="0.2">
      <c r="A89" s="85"/>
      <c r="B89" s="87" t="s">
        <v>783</v>
      </c>
      <c r="C89" s="179">
        <v>19</v>
      </c>
      <c r="D89" s="190" t="s">
        <v>177</v>
      </c>
      <c r="E89" s="98"/>
      <c r="F89" s="26"/>
      <c r="G89" s="5"/>
      <c r="H89" s="5"/>
      <c r="I89" s="5"/>
      <c r="J89" s="5"/>
      <c r="K89" s="5"/>
      <c r="L89" s="5"/>
      <c r="M89" s="5"/>
      <c r="N89" s="5"/>
      <c r="O89" s="5"/>
      <c r="P89" s="103">
        <f>Forside!$E$74</f>
        <v>0</v>
      </c>
      <c r="Q89" s="104">
        <f t="shared" si="27"/>
        <v>0</v>
      </c>
      <c r="R89" s="104">
        <f t="shared" si="28"/>
        <v>0</v>
      </c>
      <c r="S89" s="104">
        <f t="shared" si="29"/>
        <v>0</v>
      </c>
      <c r="T89" s="5"/>
    </row>
    <row r="90" spans="1:20" x14ac:dyDescent="0.2">
      <c r="A90" s="85"/>
      <c r="B90" s="87" t="s">
        <v>784</v>
      </c>
      <c r="C90" s="179">
        <v>12</v>
      </c>
      <c r="D90" s="190" t="s">
        <v>785</v>
      </c>
      <c r="E90" s="98"/>
      <c r="F90" s="26"/>
      <c r="G90" s="5"/>
      <c r="H90" s="5"/>
      <c r="I90" s="5"/>
      <c r="J90" s="5"/>
      <c r="K90" s="5"/>
      <c r="L90" s="5"/>
      <c r="M90" s="5"/>
      <c r="N90" s="5"/>
      <c r="O90" s="5"/>
      <c r="P90" s="103">
        <f>Forside!$E$74</f>
        <v>0</v>
      </c>
      <c r="Q90" s="104">
        <f t="shared" si="27"/>
        <v>0</v>
      </c>
      <c r="R90" s="104">
        <f t="shared" si="28"/>
        <v>0</v>
      </c>
      <c r="S90" s="104">
        <f t="shared" si="29"/>
        <v>0</v>
      </c>
      <c r="T90" s="5"/>
    </row>
    <row r="91" spans="1:20" x14ac:dyDescent="0.2">
      <c r="A91" s="85"/>
      <c r="B91" s="87" t="s">
        <v>221</v>
      </c>
      <c r="C91" s="179">
        <v>300</v>
      </c>
      <c r="D91" s="190" t="s">
        <v>576</v>
      </c>
      <c r="E91" s="98"/>
      <c r="F91" s="26"/>
      <c r="G91" s="5"/>
      <c r="H91" s="5"/>
      <c r="I91" s="5"/>
      <c r="J91" s="5"/>
      <c r="K91" s="5"/>
      <c r="L91" s="5"/>
      <c r="M91" s="5"/>
      <c r="N91" s="5"/>
      <c r="O91" s="5"/>
      <c r="P91" s="103">
        <f>Forside!$E$74</f>
        <v>0</v>
      </c>
      <c r="Q91" s="104">
        <f t="shared" si="27"/>
        <v>0</v>
      </c>
      <c r="R91" s="104">
        <f t="shared" si="28"/>
        <v>0</v>
      </c>
      <c r="S91" s="104">
        <f t="shared" si="29"/>
        <v>0</v>
      </c>
      <c r="T91" s="5"/>
    </row>
    <row r="92" spans="1:20" x14ac:dyDescent="0.2">
      <c r="A92" s="85"/>
      <c r="B92" s="87" t="s">
        <v>222</v>
      </c>
      <c r="C92" s="179">
        <v>340</v>
      </c>
      <c r="D92" s="190" t="s">
        <v>576</v>
      </c>
      <c r="E92" s="98"/>
      <c r="F92" s="26"/>
      <c r="G92" s="5"/>
      <c r="H92" s="5"/>
      <c r="I92" s="5"/>
      <c r="J92" s="5"/>
      <c r="K92" s="5"/>
      <c r="L92" s="5"/>
      <c r="M92" s="5"/>
      <c r="N92" s="5"/>
      <c r="O92" s="5"/>
      <c r="P92" s="103">
        <f>Forside!$E$74</f>
        <v>0</v>
      </c>
      <c r="Q92" s="104">
        <f t="shared" si="27"/>
        <v>0</v>
      </c>
      <c r="R92" s="104">
        <f t="shared" si="28"/>
        <v>0</v>
      </c>
      <c r="S92" s="104">
        <f t="shared" si="29"/>
        <v>0</v>
      </c>
      <c r="T92" s="5"/>
    </row>
    <row r="93" spans="1:20" x14ac:dyDescent="0.2">
      <c r="A93" s="85"/>
      <c r="B93" s="87" t="s">
        <v>223</v>
      </c>
      <c r="C93" s="179">
        <v>1692</v>
      </c>
      <c r="D93" s="190" t="s">
        <v>576</v>
      </c>
      <c r="E93" s="98"/>
      <c r="F93" s="26"/>
      <c r="G93" s="5"/>
      <c r="H93" s="5"/>
      <c r="I93" s="5"/>
      <c r="J93" s="5"/>
      <c r="K93" s="5"/>
      <c r="L93" s="5"/>
      <c r="M93" s="5"/>
      <c r="N93" s="5"/>
      <c r="O93" s="5"/>
      <c r="P93" s="103">
        <f>Forside!$E$74</f>
        <v>0</v>
      </c>
      <c r="Q93" s="104">
        <f t="shared" si="27"/>
        <v>0</v>
      </c>
      <c r="R93" s="104">
        <f t="shared" si="28"/>
        <v>0</v>
      </c>
      <c r="S93" s="104">
        <f t="shared" si="29"/>
        <v>0</v>
      </c>
      <c r="T93" s="5"/>
    </row>
    <row r="94" spans="1:20" x14ac:dyDescent="0.2">
      <c r="A94" s="85"/>
      <c r="B94" s="87" t="s">
        <v>160</v>
      </c>
      <c r="C94" s="179">
        <v>13</v>
      </c>
      <c r="D94" s="190" t="s">
        <v>576</v>
      </c>
      <c r="E94" s="98"/>
      <c r="F94" s="26"/>
      <c r="G94" s="5"/>
      <c r="H94" s="5"/>
      <c r="I94" s="5"/>
      <c r="J94" s="5"/>
      <c r="K94" s="5"/>
      <c r="L94" s="5"/>
      <c r="M94" s="5"/>
      <c r="N94" s="5"/>
      <c r="O94" s="5"/>
      <c r="P94" s="103">
        <f>Forside!$E$74</f>
        <v>0</v>
      </c>
      <c r="Q94" s="104">
        <f t="shared" si="27"/>
        <v>0</v>
      </c>
      <c r="R94" s="104">
        <f t="shared" si="28"/>
        <v>0</v>
      </c>
      <c r="S94" s="104">
        <f t="shared" si="29"/>
        <v>0</v>
      </c>
      <c r="T94" s="5"/>
    </row>
    <row r="95" spans="1:20" ht="57" x14ac:dyDescent="0.2">
      <c r="A95" s="85"/>
      <c r="B95" s="87" t="s">
        <v>126</v>
      </c>
      <c r="C95" s="179">
        <v>1650</v>
      </c>
      <c r="D95" s="190" t="s">
        <v>576</v>
      </c>
      <c r="E95" s="98" t="s">
        <v>809</v>
      </c>
      <c r="F95" s="26"/>
      <c r="G95" s="5"/>
      <c r="H95" s="5"/>
      <c r="I95" s="5"/>
      <c r="J95" s="5"/>
      <c r="K95" s="5"/>
      <c r="L95" s="5"/>
      <c r="M95" s="5"/>
      <c r="N95" s="5"/>
      <c r="O95" s="5"/>
      <c r="P95" s="103">
        <f>Forside!$E$74</f>
        <v>0</v>
      </c>
      <c r="Q95" s="104">
        <f t="shared" si="27"/>
        <v>0</v>
      </c>
      <c r="R95" s="104">
        <f t="shared" si="28"/>
        <v>0</v>
      </c>
      <c r="S95" s="104">
        <f t="shared" si="29"/>
        <v>0</v>
      </c>
      <c r="T95" s="5"/>
    </row>
    <row r="96" spans="1:20" x14ac:dyDescent="0.2">
      <c r="A96" s="85"/>
      <c r="B96" s="87" t="s">
        <v>115</v>
      </c>
      <c r="C96" s="179">
        <v>6150</v>
      </c>
      <c r="D96" s="190" t="s">
        <v>576</v>
      </c>
      <c r="E96" s="98"/>
      <c r="F96" s="26"/>
      <c r="G96" s="5"/>
      <c r="H96" s="5"/>
      <c r="I96" s="5"/>
      <c r="J96" s="5"/>
      <c r="K96" s="5"/>
      <c r="L96" s="5"/>
      <c r="M96" s="5"/>
      <c r="N96" s="5"/>
      <c r="O96" s="5"/>
      <c r="P96" s="103">
        <f>Forside!$E$74</f>
        <v>0</v>
      </c>
      <c r="Q96" s="104">
        <f t="shared" si="27"/>
        <v>0</v>
      </c>
      <c r="R96" s="104">
        <f t="shared" si="28"/>
        <v>0</v>
      </c>
      <c r="S96" s="104">
        <f t="shared" si="29"/>
        <v>0</v>
      </c>
      <c r="T96" s="5"/>
    </row>
    <row r="97" spans="1:20" x14ac:dyDescent="0.2">
      <c r="A97" s="85"/>
      <c r="B97" s="87" t="s">
        <v>98</v>
      </c>
      <c r="C97" s="179">
        <v>22</v>
      </c>
      <c r="D97" s="190" t="s">
        <v>576</v>
      </c>
      <c r="E97" s="98"/>
      <c r="F97" s="26"/>
      <c r="G97" s="5"/>
      <c r="H97" s="5"/>
      <c r="I97" s="5"/>
      <c r="J97" s="5"/>
      <c r="K97" s="5"/>
      <c r="L97" s="5"/>
      <c r="M97" s="5"/>
      <c r="N97" s="5"/>
      <c r="O97" s="5"/>
      <c r="P97" s="103">
        <f>Forside!$E$74</f>
        <v>0</v>
      </c>
      <c r="Q97" s="104">
        <f t="shared" si="27"/>
        <v>0</v>
      </c>
      <c r="R97" s="104">
        <f t="shared" si="28"/>
        <v>0</v>
      </c>
      <c r="S97" s="104">
        <f t="shared" si="29"/>
        <v>0</v>
      </c>
      <c r="T97" s="5"/>
    </row>
    <row r="98" spans="1:20" x14ac:dyDescent="0.2">
      <c r="A98" s="85"/>
      <c r="B98" s="87" t="s">
        <v>787</v>
      </c>
      <c r="C98" s="179">
        <v>31</v>
      </c>
      <c r="D98" s="190" t="s">
        <v>576</v>
      </c>
      <c r="E98" s="98"/>
      <c r="F98" s="26"/>
      <c r="G98" s="5"/>
      <c r="H98" s="5"/>
      <c r="I98" s="5"/>
      <c r="J98" s="5"/>
      <c r="K98" s="5"/>
      <c r="L98" s="5"/>
      <c r="M98" s="5"/>
      <c r="N98" s="5"/>
      <c r="O98" s="5"/>
      <c r="P98" s="103">
        <f>Forside!$E$74</f>
        <v>0</v>
      </c>
      <c r="Q98" s="104">
        <f t="shared" si="27"/>
        <v>0</v>
      </c>
      <c r="R98" s="104">
        <f t="shared" si="28"/>
        <v>0</v>
      </c>
      <c r="S98" s="104">
        <f t="shared" si="29"/>
        <v>0</v>
      </c>
      <c r="T98" s="5"/>
    </row>
    <row r="99" spans="1:20" x14ac:dyDescent="0.2">
      <c r="A99" s="85"/>
      <c r="B99" s="87" t="s">
        <v>161</v>
      </c>
      <c r="C99" s="179">
        <v>50</v>
      </c>
      <c r="D99" s="190" t="s">
        <v>576</v>
      </c>
      <c r="E99" s="98"/>
      <c r="F99" s="26"/>
      <c r="G99" s="5"/>
      <c r="H99" s="5"/>
      <c r="I99" s="5"/>
      <c r="J99" s="5"/>
      <c r="K99" s="5"/>
      <c r="L99" s="5"/>
      <c r="M99" s="5"/>
      <c r="N99" s="5"/>
      <c r="O99" s="5"/>
      <c r="P99" s="103">
        <f>Forside!$E$74</f>
        <v>0</v>
      </c>
      <c r="Q99" s="104">
        <f t="shared" si="27"/>
        <v>0</v>
      </c>
      <c r="R99" s="104">
        <f t="shared" si="28"/>
        <v>0</v>
      </c>
      <c r="S99" s="104">
        <f t="shared" si="29"/>
        <v>0</v>
      </c>
      <c r="T99" s="5"/>
    </row>
    <row r="100" spans="1:20" x14ac:dyDescent="0.2">
      <c r="A100" s="85"/>
      <c r="B100" s="87" t="s">
        <v>162</v>
      </c>
      <c r="C100" s="179">
        <v>128</v>
      </c>
      <c r="D100" s="190" t="s">
        <v>576</v>
      </c>
      <c r="E100" s="98"/>
      <c r="F100" s="26"/>
      <c r="G100" s="5"/>
      <c r="H100" s="5"/>
      <c r="I100" s="5"/>
      <c r="J100" s="5"/>
      <c r="K100" s="5"/>
      <c r="L100" s="5"/>
      <c r="M100" s="5"/>
      <c r="N100" s="5"/>
      <c r="O100" s="5"/>
      <c r="P100" s="103">
        <f>Forside!$E$74</f>
        <v>0</v>
      </c>
      <c r="Q100" s="104">
        <f t="shared" si="27"/>
        <v>0</v>
      </c>
      <c r="R100" s="104">
        <f t="shared" si="28"/>
        <v>0</v>
      </c>
      <c r="S100" s="104">
        <f t="shared" si="29"/>
        <v>0</v>
      </c>
      <c r="T100" s="5"/>
    </row>
    <row r="101" spans="1:20" x14ac:dyDescent="0.2">
      <c r="A101" s="85"/>
      <c r="B101" s="87" t="s">
        <v>119</v>
      </c>
      <c r="C101" s="179">
        <v>296</v>
      </c>
      <c r="D101" s="190" t="s">
        <v>576</v>
      </c>
      <c r="E101" s="98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03">
        <f>Forside!$E$74</f>
        <v>0</v>
      </c>
      <c r="Q101" s="104">
        <f t="shared" si="27"/>
        <v>0</v>
      </c>
      <c r="R101" s="104">
        <f t="shared" si="28"/>
        <v>0</v>
      </c>
      <c r="S101" s="104">
        <f t="shared" si="29"/>
        <v>0</v>
      </c>
      <c r="T101" s="5"/>
    </row>
    <row r="102" spans="1:20" x14ac:dyDescent="0.2">
      <c r="A102" s="85"/>
      <c r="B102" s="87" t="s">
        <v>788</v>
      </c>
      <c r="C102" s="179">
        <v>2200</v>
      </c>
      <c r="D102" s="190" t="s">
        <v>576</v>
      </c>
      <c r="E102" s="98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03">
        <f>Forside!$E$74</f>
        <v>0</v>
      </c>
      <c r="Q102" s="104">
        <f t="shared" si="27"/>
        <v>0</v>
      </c>
      <c r="R102" s="104">
        <f t="shared" si="28"/>
        <v>0</v>
      </c>
      <c r="S102" s="104">
        <f t="shared" si="29"/>
        <v>0</v>
      </c>
      <c r="T102" s="5"/>
    </row>
    <row r="103" spans="1:20" s="17" customFormat="1" ht="15" x14ac:dyDescent="0.2">
      <c r="A103" s="95"/>
      <c r="B103" s="330" t="s">
        <v>961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330"/>
      <c r="Q103" s="330"/>
      <c r="R103" s="330">
        <f>SUM(R99:R102)</f>
        <v>0</v>
      </c>
      <c r="S103" s="96">
        <f>SUM(S86:S102)</f>
        <v>0</v>
      </c>
      <c r="T103" s="97"/>
    </row>
  </sheetData>
  <mergeCells count="5">
    <mergeCell ref="B103:R103"/>
    <mergeCell ref="B84:R84"/>
    <mergeCell ref="B34:R34"/>
    <mergeCell ref="B28:R28"/>
    <mergeCell ref="B15:R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EA87B68E8664488CA0040AFA9737E0" ma:contentTypeVersion="8" ma:contentTypeDescription="Opprett et nytt dokument." ma:contentTypeScope="" ma:versionID="252201471426aa479dda737511405db8">
  <xsd:schema xmlns:xsd="http://www.w3.org/2001/XMLSchema" xmlns:xs="http://www.w3.org/2001/XMLSchema" xmlns:p="http://schemas.microsoft.com/office/2006/metadata/properties" xmlns:ns2="b6346499-4970-4a9f-b061-4a72973207ca" targetNamespace="http://schemas.microsoft.com/office/2006/metadata/properties" ma:root="true" ma:fieldsID="1ff11d4c8be313a49f04441ae70d240a" ns2:_="">
    <xsd:import namespace="b6346499-4970-4a9f-b061-4a72973207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46499-4970-4a9f-b061-4a7297320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7FC8E-146D-4424-AEF4-D2BB3CCEA2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3D1DCC-2C4F-4963-B3A9-7AE6DEA353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346499-4970-4a9f-b061-4a7297320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85558C-01B5-491C-9155-8319620C051F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6346499-4970-4a9f-b061-4a72973207ca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b79a747-7f63-4ec5-8b17-bf45b7c8fd16}" enabled="0" method="" siteId="{6b79a747-7f63-4ec5-8b17-bf45b7c8fd1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Veiledning</vt:lpstr>
      <vt:lpstr>Vareprøver</vt:lpstr>
      <vt:lpstr>Forside</vt:lpstr>
      <vt:lpstr>Ernæring</vt:lpstr>
      <vt:lpstr>Legesenter</vt:lpstr>
      <vt:lpstr>Bandasje og sårmateriell</vt:lpstr>
      <vt:lpstr>Infusjonssett og kanyler</vt:lpstr>
      <vt:lpstr>Inkontinens, kateter og sonder</vt:lpstr>
      <vt:lpstr>Hudpleie og personlig hygiene</vt:lpstr>
      <vt:lpstr>Beskyttelse og bekledning</vt:lpstr>
      <vt:lpstr>Desinfeksjon</vt:lpstr>
      <vt:lpstr>Øvrig materiell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Mette Lerud Lundberg</dc:creator>
  <cp:keywords/>
  <dc:description/>
  <cp:lastModifiedBy>Mette Lerud Lundberg</cp:lastModifiedBy>
  <cp:revision/>
  <dcterms:created xsi:type="dcterms:W3CDTF">2026-02-20T12:31:36Z</dcterms:created>
  <dcterms:modified xsi:type="dcterms:W3CDTF">2026-06-19T06:37:15Z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0x010100FBEA87B68E8664488CA0040AFA9737E0</vt:lpwstr>
  </property>
</Properties>
</file>